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codeName="Ta_delovni_zvezek" defaultThemeVersion="124226"/>
  <mc:AlternateContent xmlns:mc="http://schemas.openxmlformats.org/markup-compatibility/2006">
    <mc:Choice Requires="x15">
      <x15ac:absPath xmlns:x15ac="http://schemas.microsoft.com/office/spreadsheetml/2010/11/ac" url="I:\OIOPJN\JAVNA NAROČILA 2025\22. Sončne elektrarne 2. faza\Objava na portalu JN\popravek RD\ponudbeni predračuni za objavo\"/>
    </mc:Choice>
  </mc:AlternateContent>
  <xr:revisionPtr revIDLastSave="0" documentId="13_ncr:1_{A48FBACF-6D7E-4FF1-9B29-C4594703CA02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0-REK" sheetId="55" r:id="rId1"/>
    <sheet name="1-STIK_SEST" sheetId="62" r:id="rId2"/>
    <sheet name="2-OPREMA" sheetId="80" r:id="rId3"/>
    <sheet name="3-KABLI_KP_CEVI" sheetId="81" r:id="rId4"/>
    <sheet name="4-IZEN_POT" sheetId="78" r:id="rId5"/>
    <sheet name="5-STRELOVOD" sheetId="82" r:id="rId6"/>
    <sheet name="6-PRIPRAVA" sheetId="83" r:id="rId7"/>
  </sheets>
  <definedNames>
    <definedName name="_xlnm.Print_Area" localSheetId="0">'0-REK'!$A$1:$I$28</definedName>
    <definedName name="_xlnm.Print_Area" localSheetId="1">'1-STIK_SEST'!$A$1:$I$119</definedName>
    <definedName name="_xlnm.Print_Area" localSheetId="2">'2-OPREMA'!$A$1:$I$21</definedName>
    <definedName name="_xlnm.Print_Area" localSheetId="3">'3-KABLI_KP_CEVI'!$A$1:$I$55</definedName>
    <definedName name="_xlnm.Print_Area" localSheetId="4">'4-IZEN_POT'!$A$1:$I$22</definedName>
    <definedName name="_xlnm.Print_Area" localSheetId="5">'5-STRELOVOD'!$A$1:$I$24</definedName>
    <definedName name="_xlnm.Print_Area" localSheetId="6">'6-PRIPRAVA'!$A$1:$I$61</definedName>
    <definedName name="_xlnm.Print_Titles" localSheetId="1">'1-STIK_SEST'!$1:$4</definedName>
    <definedName name="_xlnm.Print_Titles" localSheetId="2">'2-OPREMA'!$1:$4</definedName>
    <definedName name="_xlnm.Print_Titles" localSheetId="3">'3-KABLI_KP_CEVI'!$1:$4</definedName>
    <definedName name="_xlnm.Print_Titles" localSheetId="4">'4-IZEN_POT'!$1:$4</definedName>
    <definedName name="_xlnm.Print_Titles" localSheetId="5">'5-STRELOVOD'!$1:$4</definedName>
    <definedName name="_xlnm.Print_Titles" localSheetId="6">'6-PRIPRAVA'!$1:$4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80" l="1"/>
  <c r="H19" i="81"/>
  <c r="I19" i="81" s="1"/>
  <c r="F19" i="81"/>
  <c r="H57" i="83" l="1"/>
  <c r="I57" i="83" s="1"/>
  <c r="F57" i="83"/>
  <c r="A57" i="83"/>
  <c r="F10" i="82"/>
  <c r="H10" i="82"/>
  <c r="I10" i="82" s="1"/>
  <c r="F12" i="82"/>
  <c r="H12" i="82"/>
  <c r="I12" i="82" s="1"/>
  <c r="F14" i="82"/>
  <c r="H14" i="82"/>
  <c r="I14" i="82" s="1"/>
  <c r="F17" i="82"/>
  <c r="H17" i="82"/>
  <c r="I17" i="82" s="1"/>
  <c r="F19" i="82"/>
  <c r="H19" i="82"/>
  <c r="I19" i="82" s="1"/>
  <c r="F21" i="82"/>
  <c r="H21" i="82"/>
  <c r="I21" i="82" s="1"/>
  <c r="A10" i="82"/>
  <c r="A12" i="82" s="1"/>
  <c r="F24" i="82" l="1"/>
  <c r="I24" i="82"/>
  <c r="A14" i="82"/>
  <c r="A16" i="82" l="1"/>
  <c r="A19" i="82" l="1"/>
  <c r="A21" i="82" s="1"/>
  <c r="H55" i="83" l="1"/>
  <c r="I55" i="83" s="1"/>
  <c r="F55" i="83"/>
  <c r="H29" i="81"/>
  <c r="I29" i="81" s="1"/>
  <c r="F29" i="81"/>
  <c r="H23" i="81"/>
  <c r="I23" i="81" s="1"/>
  <c r="F23" i="81"/>
  <c r="H53" i="83" l="1"/>
  <c r="I53" i="83" s="1"/>
  <c r="H49" i="83"/>
  <c r="I49" i="83" s="1"/>
  <c r="F49" i="83"/>
  <c r="F53" i="83"/>
  <c r="H51" i="83"/>
  <c r="I51" i="83" s="1"/>
  <c r="F51" i="83"/>
  <c r="H47" i="83"/>
  <c r="I47" i="83" s="1"/>
  <c r="F47" i="83"/>
  <c r="A17" i="80" l="1"/>
  <c r="H34" i="83"/>
  <c r="I34" i="83" s="1"/>
  <c r="F34" i="83"/>
  <c r="H42" i="83"/>
  <c r="I42" i="83" s="1"/>
  <c r="F42" i="83"/>
  <c r="H13" i="83"/>
  <c r="I13" i="83" s="1"/>
  <c r="F13" i="83"/>
  <c r="H28" i="83"/>
  <c r="I28" i="83" s="1"/>
  <c r="F28" i="83"/>
  <c r="H40" i="83"/>
  <c r="I40" i="83" s="1"/>
  <c r="F40" i="83"/>
  <c r="H38" i="83"/>
  <c r="I38" i="83" s="1"/>
  <c r="F38" i="83"/>
  <c r="H36" i="83"/>
  <c r="I36" i="83" s="1"/>
  <c r="F36" i="83"/>
  <c r="H32" i="83"/>
  <c r="I32" i="83" s="1"/>
  <c r="F32" i="83"/>
  <c r="H30" i="83"/>
  <c r="I30" i="83" s="1"/>
  <c r="F30" i="83"/>
  <c r="H26" i="83"/>
  <c r="I26" i="83" s="1"/>
  <c r="F26" i="83"/>
  <c r="H21" i="83"/>
  <c r="I21" i="83" s="1"/>
  <c r="F21" i="83"/>
  <c r="H11" i="83" l="1"/>
  <c r="I11" i="83" s="1"/>
  <c r="F11" i="83"/>
  <c r="H9" i="83"/>
  <c r="I9" i="83" s="1"/>
  <c r="F9" i="83"/>
  <c r="A9" i="83"/>
  <c r="A11" i="83" s="1"/>
  <c r="I61" i="83" l="1"/>
  <c r="H17" i="55" s="1"/>
  <c r="F61" i="83"/>
  <c r="F17" i="55" s="1"/>
  <c r="A13" i="83"/>
  <c r="A15" i="83" s="1"/>
  <c r="A23" i="83" s="1"/>
  <c r="A28" i="83" l="1"/>
  <c r="H18" i="78"/>
  <c r="I18" i="78" s="1"/>
  <c r="F18" i="78"/>
  <c r="H16" i="78"/>
  <c r="I16" i="78" s="1"/>
  <c r="F16" i="78"/>
  <c r="H13" i="78"/>
  <c r="I13" i="78" s="1"/>
  <c r="F13" i="78"/>
  <c r="H10" i="78"/>
  <c r="I10" i="78" s="1"/>
  <c r="F10" i="78"/>
  <c r="H9" i="78"/>
  <c r="I9" i="78" s="1"/>
  <c r="F9" i="78"/>
  <c r="F22" i="78" l="1"/>
  <c r="F13" i="55" s="1"/>
  <c r="I22" i="78"/>
  <c r="H13" i="55" s="1"/>
  <c r="A30" i="83"/>
  <c r="H15" i="55"/>
  <c r="F15" i="55"/>
  <c r="A32" i="83" l="1"/>
  <c r="A34" i="83"/>
  <c r="A36" i="83" l="1"/>
  <c r="A38" i="83" l="1"/>
  <c r="A40" i="83" l="1"/>
  <c r="A42" i="83" l="1"/>
  <c r="A47" i="83" l="1"/>
  <c r="A49" i="83" l="1"/>
  <c r="A51" i="83" s="1"/>
  <c r="A53" i="83" l="1"/>
  <c r="A55" i="83" s="1"/>
  <c r="H15" i="81" l="1"/>
  <c r="I15" i="81" s="1"/>
  <c r="F15" i="81"/>
  <c r="H14" i="81"/>
  <c r="I14" i="81" s="1"/>
  <c r="F14" i="81"/>
  <c r="H10" i="81"/>
  <c r="I10" i="81" s="1"/>
  <c r="F10" i="81"/>
  <c r="H9" i="81"/>
  <c r="I9" i="81" s="1"/>
  <c r="F9" i="81"/>
  <c r="H36" i="81"/>
  <c r="I36" i="81" s="1"/>
  <c r="F36" i="81"/>
  <c r="H51" i="81"/>
  <c r="I51" i="81" s="1"/>
  <c r="H48" i="81"/>
  <c r="I48" i="81" s="1"/>
  <c r="H46" i="81"/>
  <c r="I46" i="81" s="1"/>
  <c r="H44" i="81"/>
  <c r="I44" i="81" s="1"/>
  <c r="H42" i="81"/>
  <c r="I42" i="81" s="1"/>
  <c r="H40" i="81"/>
  <c r="I40" i="81" s="1"/>
  <c r="H38" i="81"/>
  <c r="I38" i="81" s="1"/>
  <c r="H35" i="81"/>
  <c r="I35" i="81" s="1"/>
  <c r="H32" i="81"/>
  <c r="I32" i="81" s="1"/>
  <c r="H26" i="81"/>
  <c r="I26" i="81" s="1"/>
  <c r="H22" i="81"/>
  <c r="I22" i="81" s="1"/>
  <c r="H18" i="81"/>
  <c r="I18" i="81" s="1"/>
  <c r="H13" i="81"/>
  <c r="I13" i="81" s="1"/>
  <c r="H8" i="81"/>
  <c r="I8" i="81" s="1"/>
  <c r="H17" i="80"/>
  <c r="I17" i="80" s="1"/>
  <c r="F17" i="80"/>
  <c r="H15" i="80"/>
  <c r="I15" i="80" s="1"/>
  <c r="F15" i="80"/>
  <c r="H11" i="80"/>
  <c r="I11" i="80" s="1"/>
  <c r="F11" i="80"/>
  <c r="H9" i="80"/>
  <c r="I9" i="80" s="1"/>
  <c r="F9" i="80"/>
  <c r="H7" i="80"/>
  <c r="I7" i="80" s="1"/>
  <c r="F7" i="80"/>
  <c r="H115" i="62"/>
  <c r="I115" i="62" s="1"/>
  <c r="F115" i="62"/>
  <c r="H90" i="62"/>
  <c r="I90" i="62" s="1"/>
  <c r="F90" i="62"/>
  <c r="H18" i="62"/>
  <c r="I18" i="62" s="1"/>
  <c r="F18" i="62"/>
  <c r="F21" i="80" l="1"/>
  <c r="F119" i="62"/>
  <c r="F7" i="55" s="1"/>
  <c r="I119" i="62"/>
  <c r="H7" i="55" s="1"/>
  <c r="I55" i="81"/>
  <c r="H11" i="55" s="1"/>
  <c r="I21" i="80"/>
  <c r="H9" i="55" s="1"/>
  <c r="F42" i="81" l="1"/>
  <c r="F48" i="81"/>
  <c r="F46" i="81"/>
  <c r="F44" i="81"/>
  <c r="F40" i="81"/>
  <c r="F38" i="81"/>
  <c r="F26" i="81" l="1"/>
  <c r="F32" i="81"/>
  <c r="F22" i="81"/>
  <c r="F18" i="81"/>
  <c r="F51" i="81"/>
  <c r="F35" i="81"/>
  <c r="F13" i="81"/>
  <c r="F8" i="81"/>
  <c r="A7" i="81"/>
  <c r="A7" i="80"/>
  <c r="F55" i="81" l="1"/>
  <c r="F11" i="55" s="1"/>
  <c r="F9" i="55"/>
  <c r="A9" i="80"/>
  <c r="F19" i="55" l="1"/>
  <c r="A11" i="80"/>
  <c r="F21" i="55" l="1"/>
  <c r="F23" i="55" s="1"/>
  <c r="A8" i="78"/>
  <c r="A15" i="78" l="1"/>
  <c r="A12" i="78"/>
  <c r="A18" i="78" l="1"/>
  <c r="A7" i="62"/>
  <c r="A21" i="62" l="1"/>
  <c r="A93" i="62" s="1"/>
  <c r="H19" i="55" l="1"/>
  <c r="H21" i="55" s="1"/>
  <c r="H23" i="55" l="1"/>
  <c r="A12" i="81" l="1"/>
  <c r="A17" i="81" s="1"/>
  <c r="A21" i="81" l="1"/>
  <c r="A25" i="81" s="1"/>
  <c r="A28" i="81" l="1"/>
  <c r="A31" i="81" s="1"/>
  <c r="A34" i="81" s="1"/>
  <c r="A51" i="81" l="1"/>
  <c r="A38" i="81"/>
  <c r="A40" i="81"/>
  <c r="A42" i="81" l="1"/>
  <c r="A44" i="81" s="1"/>
  <c r="A46" i="81" l="1"/>
  <c r="A48" i="81" s="1"/>
</calcChain>
</file>

<file path=xl/sharedStrings.xml><?xml version="1.0" encoding="utf-8"?>
<sst xmlns="http://schemas.openxmlformats.org/spreadsheetml/2006/main" count="446" uniqueCount="202">
  <si>
    <t>opis</t>
  </si>
  <si>
    <t>enota</t>
  </si>
  <si>
    <t>količina</t>
  </si>
  <si>
    <t>zap.št.</t>
  </si>
  <si>
    <t>cena/enota</t>
  </si>
  <si>
    <t>Sestavni del projektanskega popisa del je tudi tehnično poročilo in vse grafične priloge projekta, v katerem so posamezne postavke in dela podrobneje opisana.</t>
  </si>
  <si>
    <t>OP1</t>
  </si>
  <si>
    <t>Opombe:</t>
  </si>
  <si>
    <t>kpl</t>
  </si>
  <si>
    <t>kos</t>
  </si>
  <si>
    <t>Za vse postavke popisa  velja dobava in vgradnja do popolne funkcionalnosti.</t>
  </si>
  <si>
    <t>OP2</t>
  </si>
  <si>
    <t>OP3</t>
  </si>
  <si>
    <t>%</t>
  </si>
  <si>
    <t>Izvajalec se mora seznaniti s PZI načrtom električnih napeljav ter z vgrajeno tehnologijo in delovanjem naprave pred oz. najkasneje ob oddaji ponudbe.</t>
  </si>
  <si>
    <t>STIKALNI SESTAVI</t>
  </si>
  <si>
    <t>DDV</t>
  </si>
  <si>
    <t>VREDNOST ELEKTRIČNIH INŠTALACIJ Z DDV:</t>
  </si>
  <si>
    <t>skupaj 
neupravičeni stroški</t>
  </si>
  <si>
    <t>skupaj 
upravičeni stroški</t>
  </si>
  <si>
    <t>• pritrdilni material za montažo omarice na steno</t>
  </si>
  <si>
    <t>• zaključna sponka, E/NS 35 N, Phoenix Contact</t>
  </si>
  <si>
    <t>• spojni, drobni in vezni material, izolacijski materiali, pritrdilni material, označitveni material, uvodnice…</t>
  </si>
  <si>
    <t>• varovalčni ločilnik, 3p, velikost 000, 125A, za montažo na 60mm sistem, 
  kot npr. Schrack SI338020</t>
  </si>
  <si>
    <t>• cilindrični vložek za fotovoltariko, gPV 10X38mm, 20A,
  kot npr. Schrack ISV10020</t>
  </si>
  <si>
    <t>• zaščitni rele za mrežo in sistemsko zaščito, kot npr. Schrack SLUR0345-A</t>
  </si>
  <si>
    <t>• priključni blok, 1p, 125A+N, 1x35mm2, 1x6-16mm2, 6x2,5-16mm2, 
  kot npr. Schrack IKB01035N</t>
  </si>
  <si>
    <t>• priključni blok, 1p, 125A+N, 1x35mm2, 1x6-16mm2, 6x2,5-16mm2, 
  kot npr. Schrack IKB01035P</t>
  </si>
  <si>
    <t>• vrstne sponke, kot npr. proizvajalca Phoenix Contact:</t>
  </si>
  <si>
    <t xml:space="preserve">   ~ vijačna sponka  UT 2,5; 3044076</t>
  </si>
  <si>
    <t xml:space="preserve">   ~ vijačna sponka  UT 2,5 - BU; 3044089</t>
  </si>
  <si>
    <t xml:space="preserve">   ~ vijačna sponka  UT 2,5 - PE; 3044092</t>
  </si>
  <si>
    <t xml:space="preserve">   ~ zaklnuček D-UT 2,5/10; 3047028</t>
  </si>
  <si>
    <t xml:space="preserve">   ~ pritrditvena končna spona E/NS 35 N; 0800886</t>
  </si>
  <si>
    <t xml:space="preserve">   ~ nosilec oznake KLM-A</t>
  </si>
  <si>
    <t>• nosilec zbiralk za 60mm sistem, kot npr. SCHRACK SI015000</t>
  </si>
  <si>
    <t>• prekritje nosilca zbiralk, kot npr. SCHRACK SI015730</t>
  </si>
  <si>
    <t>• podporni izolator za pritrditev Cu zbiralke, višina 40mm, 
  kot npr. SCHRACK IK011042-A</t>
  </si>
  <si>
    <t>• zaščitno prekritje izdelano iz pleksi plošče, izdelano po merah dejanskega stanja</t>
  </si>
  <si>
    <t>Dobava in montaža gibljive zaščitne cevi iz umetne mase NYLON odporna na UV žarke.</t>
  </si>
  <si>
    <t>• FPSA16B (16 / 11,8mm)</t>
  </si>
  <si>
    <t>• FPSA34B (34 / 28,1mm)</t>
  </si>
  <si>
    <t>Zagon in nastavitve razsmernikov</t>
  </si>
  <si>
    <t>Dobava in montaža nosilne konstrukcije za stensko pritrditev razsmernikov z zaščitno strehico, iz vroče cinkanega jekla, v kompletu z ustreznim pritrdilnim materialom</t>
  </si>
  <si>
    <t>Žica H07V-K, Rumeno/zelena :</t>
  </si>
  <si>
    <t xml:space="preserve">   • 1x35mm2</t>
  </si>
  <si>
    <t xml:space="preserve">   • 1x16mm2</t>
  </si>
  <si>
    <t>IZENAČITEV POTENCIALOV / OZEMLJITVE</t>
  </si>
  <si>
    <t>Zbiralka za izenačitev potenciala s pokrovom v kompletu s pritrdilnim materialom (montaža na kabelsko polico ali nosilec razsmernika)
 - ZIP</t>
  </si>
  <si>
    <t>Izdelava dokazila o zanesljivosti objekta (izjave o skladnostih in lastnostih vgrajene opreme, tehnični listi in navodila)</t>
  </si>
  <si>
    <t>Programiranje zaščitnega releja in zaščitnih funkcij, testiranje sistem in zagon</t>
  </si>
  <si>
    <t>• merjenje impedance okvarne zanke</t>
  </si>
  <si>
    <t>• merjenje izolacijske upornosti</t>
  </si>
  <si>
    <t>• merjenje izenačitev potencialov z izdelavo grafičnih načrtov merilnih točk</t>
  </si>
  <si>
    <t>• funkcionalni preizkus</t>
  </si>
  <si>
    <t>• sponke, uvodnice, kanali, drobni, vijačni in
   povezovalni material</t>
  </si>
  <si>
    <t>• merjenje impedance kratkostične zanke</t>
  </si>
  <si>
    <t>• varovalčni ločilnik 10x38mm, 2.pol., 25A, za fotovoltariko,
  kot npr. ETI PCF 10 DC 2p 1000V;  002550203</t>
  </si>
  <si>
    <t>• prenapetostna zaščita za fotovoltariko, I+II, 1100V DC, 12,5kA,
 ProTec T1-1100 PV, Raycap 59.0285</t>
  </si>
  <si>
    <t>• odklopnik, sestavljen iz naslednjih elementov, proizvajalca Schrack:</t>
  </si>
  <si>
    <t xml:space="preserve">   ~ kontaktni element, 1N/C,  M22-K01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</si>
  <si>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LMO-SE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</si>
  <si>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t>• prenapetostna zaščita Razreda I (C), ProTec T1 3+0 37,5/300</t>
  </si>
  <si>
    <t xml:space="preserve">   ~ podnapetostna tuljava, MC2XU208-240AC</t>
  </si>
  <si>
    <t>• ločilno stikalo, sestavljen iz naslednjih elementov, proizvajalca Schrack:</t>
  </si>
  <si>
    <t>• podstavevk za prostostoječa omara iz poliestra, dimenzij 
  590x1200x310mm (ŠxVxG), kot npr. Elsta Mosorfer tip S4 1200/320</t>
  </si>
  <si>
    <t>• podstavevk za prostostoječa omara iz poliestra, dimenzij 
  1115x1200x312mm (ŠxVxG), kot npr. Elsta Mosorfer tip S6 1200/320</t>
  </si>
  <si>
    <r>
      <t>• prostostoječa omara iz poliestra, v mehanski zaščiti IP44, dimenzij 
  590x1350x324mm (ŠxVxG), kot np</t>
    </r>
    <r>
      <rPr>
        <sz val="9"/>
        <rFont val="Arial"/>
        <family val="2"/>
      </rPr>
      <t>r. Elsta Mosorfer tip F4 1350/320</t>
    </r>
  </si>
  <si>
    <t>• prostostoječa omara iz poliestra, v mehanski zaščiti IP44, dimenzij 
  1115x1350x320mm (ŠxVxG), kot npr. Elsta Mosorfer tip F6 1350/320</t>
  </si>
  <si>
    <t>• talilni vložki velikosti NV/NH 000 gL/gG, 16A</t>
  </si>
  <si>
    <t>• talilni vložki velikosti NV/NH 000 gL/gG, 100A</t>
  </si>
  <si>
    <t>• instalacijski odklopnik kot napr. Schrack:</t>
  </si>
  <si>
    <t xml:space="preserve">   ~ C 6A/1p, kot npr. BMS0</t>
  </si>
  <si>
    <t xml:space="preserve">   ~ C 6A/3p, kot npr. BMS0</t>
  </si>
  <si>
    <t>• bakrena zbiralka, 30x5mm</t>
  </si>
  <si>
    <t>• ključavnica po tipizaciji Elekto Celje</t>
  </si>
  <si>
    <t>• melrilno - spončna garnitura, kot. npr. proizvajalca Strojkoplast MGL-LM</t>
  </si>
  <si>
    <t>• števec električne energije, Iska Amecom T880-T1A42R56</t>
  </si>
  <si>
    <t>• preklopno stikalo na ključ sestavljeno iz naslednjih elementov, kot npr.
  proizvajalca Schrack:</t>
  </si>
  <si>
    <t xml:space="preserve">   ~ adapter za DIN letev, MM216400</t>
  </si>
  <si>
    <t xml:space="preserve">   ~ preklopni element s ključem, MM216887</t>
  </si>
  <si>
    <t xml:space="preserve">   ~ nosilni adapter, MM216374</t>
  </si>
  <si>
    <t xml:space="preserve">   ~ kontaktni element, 1N/C, MM216378</t>
  </si>
  <si>
    <t xml:space="preserve">   ~ kontaktni element, 1N/O, MM216376</t>
  </si>
  <si>
    <t xml:space="preserve">   ~ nosilec oznake, MM216392</t>
  </si>
  <si>
    <t>• signalna lučka sestavljena iz naslednjih elementov, kot npr.
  proizvajalca Schrack:</t>
  </si>
  <si>
    <t xml:space="preserve">   ~ LED lučka 85-264V AC, bela, MM216563</t>
  </si>
  <si>
    <t xml:space="preserve">   ~ indikator za signalno lučko, bela, MM216771</t>
  </si>
  <si>
    <t xml:space="preserve">   ~ indikator za signalno lučko, rdeča, MM216772</t>
  </si>
  <si>
    <t xml:space="preserve">   ~ LED lučka 85-264V AC, rdeča, MM216564</t>
  </si>
  <si>
    <t xml:space="preserve">   ~ LED lučka 85-264V AC, zelena, MM216565</t>
  </si>
  <si>
    <t xml:space="preserve">   ~ indikator za signalno lučko, zelena, MM216773</t>
  </si>
  <si>
    <t>• preklopno stikalo sestavljeno iz naslednjih elementov, kot npr.
  proizvajalca Schrack:</t>
  </si>
  <si>
    <t xml:space="preserve">   ~ preklopni element 0-1, MM216874</t>
  </si>
  <si>
    <r>
      <t>Dobava in montaža</t>
    </r>
    <r>
      <rPr>
        <b/>
        <sz val="9"/>
        <color indexed="8"/>
        <rFont val="Arial"/>
        <family val="2"/>
        <charset val="238"/>
      </rPr>
      <t xml:space="preserve"> stikalnega sestava SB/AC</t>
    </r>
    <r>
      <rPr>
        <sz val="9"/>
        <color indexed="8"/>
        <rFont val="Arial"/>
        <family val="2"/>
        <charset val="238"/>
      </rPr>
      <t>, montiran izven objekta na podstavku z naslednjim sestavom:</t>
    </r>
  </si>
  <si>
    <r>
      <t xml:space="preserve">• varovalčni ločilnik, 3p, velikost 1, 120mm2, 250A, za montažo na 60mm sistem, 
  kot npr. </t>
    </r>
    <r>
      <rPr>
        <sz val="9"/>
        <rFont val="Arial"/>
        <family val="2"/>
      </rPr>
      <t>Schrack SI336010-A</t>
    </r>
  </si>
  <si>
    <t>• nosilec zbiralk PE/N, kot npr. SCHRACK SI013560</t>
  </si>
  <si>
    <t>• prekritje zbiralk, 30x5 kot npr. SCHRACK SI012440</t>
  </si>
  <si>
    <t xml:space="preserve">• ključavnica </t>
  </si>
  <si>
    <t>SKUPAJ SB/AC</t>
  </si>
  <si>
    <t>SKUPAJ LMO-SE</t>
  </si>
  <si>
    <t>• polnilo za podstavek EC 50L</t>
  </si>
  <si>
    <t xml:space="preserve">skupaj </t>
  </si>
  <si>
    <t>SOLARNI MODULI, RZSMERNIKI, OPTIMIZATORJI IN PODKONSTRUKCIJA</t>
  </si>
  <si>
    <t>Dobava in montaža fotonapetostnega modula, 440 Wp, 1762x1134x30mm kot npr. Trinasolar Vertex S TSM-440 (NEG9R.28)</t>
  </si>
  <si>
    <t>Dobava in montaža močnostnega optimizatorja, 950W
kot npr. Solar Edge P950</t>
  </si>
  <si>
    <t>KABLI, KABELSKE POLICE, ZAŠČITNE CEVI</t>
  </si>
  <si>
    <t>Dobava in polaganje kabla, (energetski) položenega na police in/ali uvlečen v zaščitne cevi, vključno z označevalnimi ploščicami, razvodnicami ter drobnim in spojnim oz. pritrdilnim materialom za izvedbo povezav med razsmerniki in SB/AC omaro</t>
  </si>
  <si>
    <t>Dobava in polaganje kabla, (energetski) položenega na police in/ali uvlečen v zaščitne cevi, vključno z označevalnimi ploščicami, razvodnicami ter drobnim in spojnim oz. pritrdilnim materialom za izvedbo povezav med SB/AC in LMO-SE omaro</t>
  </si>
  <si>
    <t>Dobava in polaganje kabla, položenega na police in v cevi, 
vključno z označevalnimi ploščicami ter drobnim in spojnim materialom, za izvedbo povezav med razsmernikom in komunikacijsko omaro</t>
  </si>
  <si>
    <t>• R&amp;M Cat. 6A, F/UTP, 4P, 6500 MHz, LSZH izolacija; R305649</t>
  </si>
  <si>
    <t>Dobava in polaganje kabla enonožilnega kabla za fotovoltaiko - 6mm2 (črno/rdeč), dvojna izolacija, UV odporen, 1500V DC,  položenega na kabelske police, vključno z označevalnimi ploščicami, uvodnicamii ter drobnim in spojnim materialom:</t>
  </si>
  <si>
    <t>• H1Z2Z2-K PV1 1x6 mm²</t>
  </si>
  <si>
    <t>Dobava in montaža kabelskih čevljev in obojestranski priklop AC kablov</t>
  </si>
  <si>
    <t xml:space="preserve">Dobava in montaža konektorja za povezovanje stringov na DC strani razsmernikov, MC4 moški / ženski </t>
  </si>
  <si>
    <t>Dobava in montaža gravirne tablice dimenzij 50x120mm za označevanje kabelskih polic, UV odporne (montaža na 6m): 
400V AC</t>
  </si>
  <si>
    <t>Dobava in montaža gravirne tablice dimenzij 50x120mm za označevanje kabelskih polic, UV odporne montaža na 6m): 
1000V DC</t>
  </si>
  <si>
    <t>Dobava in montaža aluminjaste podkonstrukcije za namestitev PV modulov, po kosovnici v priloženem izračunu K2 systems</t>
  </si>
  <si>
    <t>Izvedba krmiljenja požarnega izklopa, izvedba kabelske povezave do tipke na stranici omare SB/AC</t>
  </si>
  <si>
    <t>Tipka za izklop v sili montirana na stranici omare SB/AC, GEWISS GW42201</t>
  </si>
  <si>
    <t>Zaključevanje komunikcaijskih kablov z konektojem RJ45 (pri razsmerniku in izvornem vozlišču)</t>
  </si>
  <si>
    <t>UPRAVIČENI STROŠKI</t>
  </si>
  <si>
    <t>NEUPRAVIČENI STROŠKI</t>
  </si>
  <si>
    <t>skupaj</t>
  </si>
  <si>
    <t xml:space="preserve"> </t>
  </si>
  <si>
    <t>SKUPAJ:</t>
  </si>
  <si>
    <t>Dobava in montaža hladno cinkane perforirane kabelske police, komplet s pocinkanimi nosilci,  koleni  45° in 90°, stranskimi odcepi, odcepnimi elementi, reducirnimi elementi, gibljivimi spojnimi elementi, konzolami za stensko in stropno motažo ter vijačnim, drobnimi in motažnimi materialom....</t>
  </si>
  <si>
    <t>•  kabelska polica 50/32mm</t>
  </si>
  <si>
    <t>•  kabelska polica 100/60mm</t>
  </si>
  <si>
    <t>•  kabelska polica 200/60mm</t>
  </si>
  <si>
    <t>Dobava in montaža dodatnega pribora za kabelsko polico</t>
  </si>
  <si>
    <t>•  pokrov 50mm</t>
  </si>
  <si>
    <t>•  pokrov 100mm</t>
  </si>
  <si>
    <t>•  pokrov 200mm</t>
  </si>
  <si>
    <t>Označitev objeka z obvestilno tablico da se na objektu nahaja sončna elektrarna</t>
  </si>
  <si>
    <t>Izdelava stikov na kovinskih mestih z ozemljitvenimi objemkami, kabelskim čevljem, vijaki,… (povezave razsmernika z ZIP zbiralnivo, povezave ZIP zbiralnice in GIP zbiralnice, kabelske police, podkonstrukcija…)</t>
  </si>
  <si>
    <t>Zbiralka za glavno izenačitev potenciala s pokrovom v kompletu s pritrdilnim materialom (montaža na kabelsko polico ali nosilec razsmernika)
 - GIP</t>
  </si>
  <si>
    <t xml:space="preserve">   •  za 12 priključnih mest 472 239 + 472 299, kot npr. DEHN</t>
  </si>
  <si>
    <t xml:space="preserve">   •  za 6 priključnih mest 56 200, kot npr. DEHN</t>
  </si>
  <si>
    <t>STRELOVOD in OZEMLJITVE</t>
  </si>
  <si>
    <t>Dobava in montaža sponke namenjena izvedbi med okroglimi vodniki Ø8-10mm, kot npr. Hermi, KON04 B, Rf</t>
  </si>
  <si>
    <t xml:space="preserve">Dobava in montaža okroglega vodnika iz aluminijeve legure dimenzije Ø8mm vodnika, Hermi, AH 1 Al legura </t>
  </si>
  <si>
    <t>Dobava in montaža lovilne palice:</t>
  </si>
  <si>
    <t>• lovilna palica 1,5m, Hermi LOP1,5  (Φ=16/Φ=10mm, 1,0+0,5m)</t>
  </si>
  <si>
    <t>Lovilni vodi na strehi objekta</t>
  </si>
  <si>
    <t>PRIPRAVLJALNA IN ZAKLJUČNA DELA</t>
  </si>
  <si>
    <t>Sodelovanje projektanta v času izvedbe del - preverjanje in potrjevanje predlaganih sprememb na predlog izvajalca, dokumeniranje in vnos vseh sprememb v projekt PZI</t>
  </si>
  <si>
    <t>ur</t>
  </si>
  <si>
    <t>Izdelava PID dokumentacije na osnovi PZI in posnetka dejansko izvedenega stanja v 2. izvodih, 1xCD</t>
  </si>
  <si>
    <t>Izvedba meritev in funkcionalnega pregleda elektroinstalacij za zahtevane objekte z licenco po NPK z izdelavo zapisnikov in poročil za celoten sistem v sestavi:</t>
  </si>
  <si>
    <t>Izvedba meritev in funkcionalnega pregleda strelovodne naprave za zahtevane objekte z licenco po NPK z izdelavo zapisnikov in poročil za celoten sistem v sestavi:</t>
  </si>
  <si>
    <t>•  merjenje ozemljitvene upornosti z  izdelavo grafičnih načrtov merilnih točk</t>
  </si>
  <si>
    <t>•  meritve in pregled strelovodne naprave z  izdelavo grafičnih načrtov merilnih točk</t>
  </si>
  <si>
    <t>Strošek najema avtodvigala / transportne ploščadi</t>
  </si>
  <si>
    <t>Izobraževanje uporabnikov in vprikaz uporabnih funkcij sistema</t>
  </si>
  <si>
    <t>Čiščenje objekta zaradi montaže FV elektrarne - med izvedbo in po končanih delih</t>
  </si>
  <si>
    <t>Izdelava podlog v svinčniku za izdelavo PID dokumentacije</t>
  </si>
  <si>
    <t>Navezava na PV elektrarna</t>
  </si>
  <si>
    <t>m³</t>
  </si>
  <si>
    <r>
      <t>m</t>
    </r>
    <r>
      <rPr>
        <vertAlign val="superscript"/>
        <sz val="9"/>
        <rFont val="Arial"/>
        <family val="2"/>
        <charset val="238"/>
      </rPr>
      <t>1</t>
    </r>
  </si>
  <si>
    <t>Kombinirani izkop jarka (strojni in ročni) z začasnim deponiranjem izkopanega materiala ob robu izkopa ali z odvozom na gradbiščno deponijo.Širina jarka na dnu  znaša od 0,20 m oz. 0,8 m.</t>
  </si>
  <si>
    <t xml:space="preserve">Navezava na izvedbo priključka </t>
  </si>
  <si>
    <t>Dobava in vgrajevanje armiranega betona C 25/30, prereza do 0,12-02 m3/m2/m1 (OPOMBA: izdelava temeljna za vgradnjo PMO omare).</t>
  </si>
  <si>
    <r>
      <t>Dobava in polaganje enocevne zaščitne energetske PVC cevi  1x</t>
    </r>
    <r>
      <rPr>
        <sz val="9"/>
        <color indexed="8"/>
        <rFont val="Calibri"/>
        <family val="2"/>
        <charset val="238"/>
      </rPr>
      <t>Ø</t>
    </r>
    <r>
      <rPr>
        <sz val="9"/>
        <color indexed="8"/>
        <rFont val="Arial"/>
        <family val="2"/>
        <charset val="238"/>
      </rPr>
      <t xml:space="preserve">160mm (rdeča). V dolžinskem metru se upošteva: spuščanje cevi v jarek, uravnavanje cevi po smeri in višini, vgradnja tipskih PVC distančnikov, okončanje cevi v jaških z razširjeno uvodnico ter  pripadajoča tesnila in objemke cevi. </t>
    </r>
  </si>
  <si>
    <t>Ročni zasipavanje jarkov na območju neutrjenih površin z materialom iz izkopa, deponiranim ob robu izkopa oziroma na gradbiščni deponiji. Zasip po končanih montažnih delih in osnovnem zasipu cevi, z nabijanjem v plasteh po 30 cm.</t>
  </si>
  <si>
    <t>Označevanje razsmernikov, kablov, razvodnic z trajnimi nalepkami z imenom razdelilnika in varovalčnega elemta.</t>
  </si>
  <si>
    <t>• talilni vložki velikosti NV/NH 1 gL/gG, 100A</t>
  </si>
  <si>
    <r>
      <t xml:space="preserve">Dobava in montaža </t>
    </r>
    <r>
      <rPr>
        <b/>
        <sz val="9"/>
        <color indexed="8"/>
        <rFont val="Arial"/>
        <family val="2"/>
        <charset val="238"/>
      </rPr>
      <t>stikalnega sestava SB/DC</t>
    </r>
    <r>
      <rPr>
        <sz val="9"/>
        <color indexed="8"/>
        <rFont val="Arial"/>
        <family val="2"/>
        <charset val="238"/>
      </rPr>
      <t>, montiran na steni zunanjega objekta z naslednjim sestavom:</t>
    </r>
  </si>
  <si>
    <t>SKUPAJ R/DC</t>
  </si>
  <si>
    <t xml:space="preserve">   ~ odklopnik,MC3-MC332431 320A</t>
  </si>
  <si>
    <t xml:space="preserve">   ~ motorni pogon, MC 3-XR MC399850</t>
  </si>
  <si>
    <t>• tokovni transformator, 250/5A, kot npr. TC6 kl. 0,5 žigosani, Circutor</t>
  </si>
  <si>
    <t xml:space="preserve">   ~ zaščitno prekritje, MC390045</t>
  </si>
  <si>
    <t xml:space="preserve">   ~ ločilna plošča faz 3-pol. MC3, MC390512</t>
  </si>
  <si>
    <t xml:space="preserve">   ~ stikalo, MC3-MC340034, 3-polno 400A</t>
  </si>
  <si>
    <t xml:space="preserve">   ~ zaščitno prekritje,  MC390512</t>
  </si>
  <si>
    <t>Dobava in montaža razsmernika trifaznega razsmernika, kot npr. Solar Edge SE100K</t>
  </si>
  <si>
    <t>• FG16OR16 4x95 mm²</t>
  </si>
  <si>
    <t>• N2XY-J 4x240 mm²</t>
  </si>
  <si>
    <t xml:space="preserve">Izvedba podboja ceste s vlečenjem enocevne zaščitne PVC cevi  1xØ160mm </t>
  </si>
  <si>
    <t>• nadometna kompaktna omarica iz nerjavečega jekla, 
  dimenzij 800x1000x300mm (ŠxVxG)</t>
  </si>
  <si>
    <t>• priključna sponka, PT 6, Phoenix Contact</t>
  </si>
  <si>
    <t>• zaključna ploščica priključne sponke, D-PT 6, Phoenix Contact</t>
  </si>
  <si>
    <t xml:space="preserve"> -    € </t>
  </si>
  <si>
    <t xml:space="preserve"> -   € </t>
  </si>
  <si>
    <t>Dobava in montaža razsmernika trifaznega razsmernika, kot npr. Solar Edge SE66,6K</t>
  </si>
  <si>
    <t>REKAPITULACIJA  - 3/0 NAČRT ELEKTRIČNIH INŠTALACIJ
 MFE Mladinski center Brežice</t>
  </si>
  <si>
    <r>
      <t xml:space="preserve">• varovalčni ločilnik, 3p, velikost 2, 240mm2, 630A, za montažo na 60mm sistem, 
  kot npr. </t>
    </r>
    <r>
      <rPr>
        <sz val="9"/>
        <rFont val="Arial"/>
        <family val="2"/>
      </rPr>
      <t>Schrack SI336030</t>
    </r>
  </si>
  <si>
    <t>• talilni vložki velikosti NV/NH32 gL/gG, 300A</t>
  </si>
  <si>
    <t>• prekritje zbiralk, 30x10 kot npr. SCHRACK SI012440</t>
  </si>
  <si>
    <t>• talilni vložki velikosti NV/NH 1 gL/gG, 160A</t>
  </si>
  <si>
    <t>• bakrena zbiralka, 30x10mm</t>
  </si>
  <si>
    <t>Dobava in montaža strešnega nosilca primeren za ravne strehe pokrite s PVC kritino ,
Hermi, SON0 17-A</t>
  </si>
  <si>
    <t>Dobava in montaža izolirnega lovilnega sistema strelovodne instalacije ISVH, kot npr. Hermi ISVH 1,5</t>
  </si>
  <si>
    <t>Preureditev obstoječega strelovodnega sistema</t>
  </si>
  <si>
    <t xml:space="preserve">Izvedba podboja obstoječega kabelskega jaška pri transformatorski postaji </t>
  </si>
  <si>
    <t>• FG16OR16 4x50 mm²</t>
  </si>
  <si>
    <t>• FG16OR16 1x120 mm²</t>
  </si>
  <si>
    <t>• H1Z2Z2-K PV1 1x10 mm²</t>
  </si>
  <si>
    <t>SKUPAJ SE Mladinski center Brežice</t>
  </si>
  <si>
    <t>SOLARNI MODULI, RAZSMERNIKI, OPTIMIZATORJI IN PODKONSTRUKCIJA</t>
  </si>
  <si>
    <t xml:space="preserve">Dobava in polaganje kabla, (energetski) položenega na police in/ali uvlečen v zaščitne cevi, vključno z označevalnimi ploščicami, razvodnicami ter drobnim in spojnim oz. pritrdilnim materialom za izvedbo povezav med LMO-SE omaro in transformatorkso postajo TP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</si>
</sst>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;_-@_-"/>
    <numFmt numFmtId="166" formatCode="#,##0_ ;\-#,##0\ "/>
    <numFmt numFmtId="167" formatCode="_ * #,##0.00_)\ [$€-1]_ ;_ * \(#,##0.00\)\ [$€-1]_ ;_ * &quot;-&quot;??_)\ [$€-1]_ ;_ @_ "/>
    <numFmt numFmtId="168" formatCode="#,##0.00\ &quot;€&quot;"/>
    <numFmt numFmtId="169" formatCode="#,##0.0_ ;\-#,##0.0\ "/>
  </numFmts>
  <fonts count="3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Segoe UI"/>
      <family val="2"/>
      <charset val="238"/>
    </font>
    <font>
      <sz val="10"/>
      <name val="Segoe UI"/>
      <family val="2"/>
      <charset val="238"/>
    </font>
    <font>
      <b/>
      <sz val="14"/>
      <name val="Segoe UI"/>
      <family val="2"/>
      <charset val="238"/>
    </font>
    <font>
      <b/>
      <sz val="10"/>
      <name val="Segoe UI"/>
      <family val="2"/>
      <charset val="238"/>
    </font>
    <font>
      <sz val="11"/>
      <name val="Segoe UI"/>
      <family val="2"/>
      <charset val="238"/>
    </font>
    <font>
      <b/>
      <sz val="11"/>
      <name val="Segoe UI"/>
      <family val="2"/>
      <charset val="238"/>
    </font>
    <font>
      <sz val="9"/>
      <name val="Segoe UI"/>
      <family val="2"/>
      <charset val="238"/>
    </font>
    <font>
      <sz val="12"/>
      <name val="Segoe UI"/>
      <family val="2"/>
      <charset val="238"/>
    </font>
    <font>
      <sz val="10"/>
      <color rgb="FF0070C0"/>
      <name val="Segoe UI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SLO_Swiss"/>
      <charset val="238"/>
    </font>
    <font>
      <b/>
      <sz val="9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b/>
      <sz val="9"/>
      <name val="Segoe UI"/>
      <family val="2"/>
      <charset val="238"/>
    </font>
    <font>
      <b/>
      <sz val="9"/>
      <color indexed="8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Segoe UI"/>
      <family val="2"/>
      <charset val="238"/>
    </font>
    <font>
      <sz val="11"/>
      <name val="Arial"/>
      <family val="2"/>
      <charset val="238"/>
    </font>
    <font>
      <sz val="9"/>
      <name val="Arial"/>
      <family val="2"/>
    </font>
    <font>
      <b/>
      <i/>
      <sz val="10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9" fontId="3" fillId="0" borderId="1">
      <alignment horizontal="left" vertical="top" wrapText="1"/>
    </xf>
    <xf numFmtId="4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1" fillId="0" borderId="0"/>
    <xf numFmtId="0" fontId="16" fillId="0" borderId="0"/>
    <xf numFmtId="0" fontId="1" fillId="0" borderId="0"/>
    <xf numFmtId="0" fontId="19" fillId="0" borderId="0" applyFill="0" applyBorder="0"/>
    <xf numFmtId="0" fontId="18" fillId="0" borderId="0"/>
    <xf numFmtId="4" fontId="20" fillId="3" borderId="0">
      <alignment horizontal="right" wrapText="1"/>
      <protection locked="0"/>
    </xf>
  </cellStyleXfs>
  <cellXfs count="143">
    <xf numFmtId="0" fontId="0" fillId="0" borderId="0" xfId="0"/>
    <xf numFmtId="0" fontId="5" fillId="0" borderId="0" xfId="0" applyFont="1"/>
    <xf numFmtId="4" fontId="5" fillId="0" borderId="0" xfId="0" applyNumberFormat="1" applyFont="1"/>
    <xf numFmtId="0" fontId="5" fillId="0" borderId="0" xfId="0" applyFont="1" applyAlignment="1">
      <alignment horizontal="right"/>
    </xf>
    <xf numFmtId="165" fontId="5" fillId="0" borderId="0" xfId="0" applyNumberFormat="1" applyFont="1"/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right"/>
    </xf>
    <xf numFmtId="4" fontId="7" fillId="0" borderId="0" xfId="0" applyNumberFormat="1" applyFont="1" applyAlignment="1">
      <alignment horizontal="center"/>
    </xf>
    <xf numFmtId="2" fontId="5" fillId="0" borderId="0" xfId="0" applyNumberFormat="1" applyFont="1" applyAlignment="1">
      <alignment horizontal="center" vertical="top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167" fontId="15" fillId="0" borderId="0" xfId="6" applyNumberFormat="1" applyFont="1" applyFill="1" applyAlignment="1" applyProtection="1">
      <alignment horizontal="right"/>
      <protection locked="0"/>
    </xf>
    <xf numFmtId="4" fontId="6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2" fontId="15" fillId="0" borderId="0" xfId="0" applyNumberFormat="1" applyFont="1" applyAlignment="1">
      <alignment horizontal="center" vertical="top"/>
    </xf>
    <xf numFmtId="0" fontId="2" fillId="0" borderId="0" xfId="0" applyFont="1"/>
    <xf numFmtId="0" fontId="0" fillId="0" borderId="0" xfId="0" applyAlignment="1">
      <alignment horizontal="center"/>
    </xf>
    <xf numFmtId="2" fontId="7" fillId="0" borderId="0" xfId="0" applyNumberFormat="1" applyFont="1" applyAlignment="1">
      <alignment horizontal="left" vertical="top"/>
    </xf>
    <xf numFmtId="168" fontId="5" fillId="0" borderId="0" xfId="0" applyNumberFormat="1" applyFont="1" applyAlignment="1">
      <alignment horizontal="right"/>
    </xf>
    <xf numFmtId="168" fontId="0" fillId="0" borderId="0" xfId="0" applyNumberFormat="1"/>
    <xf numFmtId="168" fontId="7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center" vertical="top"/>
    </xf>
    <xf numFmtId="168" fontId="9" fillId="0" borderId="0" xfId="0" applyNumberFormat="1" applyFont="1" applyAlignment="1">
      <alignment horizontal="right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65" fontId="21" fillId="0" borderId="0" xfId="0" applyNumberFormat="1" applyFont="1" applyAlignment="1">
      <alignment horizontal="right" vertical="center" wrapText="1"/>
    </xf>
    <xf numFmtId="0" fontId="12" fillId="0" borderId="2" xfId="0" applyFont="1" applyBorder="1"/>
    <xf numFmtId="167" fontId="15" fillId="0" borderId="2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Border="1" applyAlignment="1" applyProtection="1">
      <alignment horizontal="right"/>
      <protection locked="0"/>
    </xf>
    <xf numFmtId="167" fontId="15" fillId="0" borderId="0" xfId="5" applyNumberFormat="1" applyFont="1" applyFill="1" applyAlignment="1" applyProtection="1">
      <alignment horizontal="right"/>
      <protection locked="0"/>
    </xf>
    <xf numFmtId="165" fontId="25" fillId="0" borderId="0" xfId="7" applyNumberFormat="1" applyFont="1" applyFill="1" applyAlignment="1"/>
    <xf numFmtId="0" fontId="26" fillId="0" borderId="0" xfId="0" applyFont="1"/>
    <xf numFmtId="168" fontId="27" fillId="0" borderId="0" xfId="0" applyNumberFormat="1" applyFont="1"/>
    <xf numFmtId="165" fontId="25" fillId="0" borderId="5" xfId="7" applyNumberFormat="1" applyFont="1" applyFill="1" applyBorder="1" applyAlignment="1"/>
    <xf numFmtId="0" fontId="18" fillId="0" borderId="0" xfId="0" applyFont="1"/>
    <xf numFmtId="0" fontId="14" fillId="0" borderId="0" xfId="0" applyFont="1" applyAlignment="1">
      <alignment horizontal="justify" vertical="top" wrapText="1"/>
    </xf>
    <xf numFmtId="2" fontId="4" fillId="0" borderId="0" xfId="0" applyNumberFormat="1" applyFont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/>
    <xf numFmtId="0" fontId="4" fillId="0" borderId="0" xfId="0" applyFont="1" applyAlignment="1">
      <alignment horizontal="right"/>
    </xf>
    <xf numFmtId="165" fontId="11" fillId="0" borderId="0" xfId="0" applyNumberFormat="1" applyFont="1"/>
    <xf numFmtId="165" fontId="4" fillId="0" borderId="0" xfId="0" applyNumberFormat="1" applyFont="1" applyAlignment="1">
      <alignment horizontal="right"/>
    </xf>
    <xf numFmtId="2" fontId="10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4" fontId="10" fillId="0" borderId="3" xfId="0" applyNumberFormat="1" applyFont="1" applyBorder="1" applyAlignment="1">
      <alignment horizontal="center" vertical="center"/>
    </xf>
    <xf numFmtId="165" fontId="10" fillId="0" borderId="3" xfId="0" applyNumberFormat="1" applyFont="1" applyBorder="1" applyAlignment="1">
      <alignment horizontal="right" vertical="center" wrapText="1"/>
    </xf>
    <xf numFmtId="1" fontId="7" fillId="0" borderId="1" xfId="0" quotePrefix="1" applyNumberFormat="1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right"/>
    </xf>
    <xf numFmtId="165" fontId="5" fillId="0" borderId="1" xfId="0" applyNumberFormat="1" applyFont="1" applyBorder="1"/>
    <xf numFmtId="165" fontId="5" fillId="0" borderId="1" xfId="0" applyNumberFormat="1" applyFont="1" applyBorder="1" applyAlignment="1">
      <alignment horizontal="right"/>
    </xf>
    <xf numFmtId="2" fontId="7" fillId="0" borderId="0" xfId="0" quotePrefix="1" applyNumberFormat="1" applyFont="1" applyAlignment="1">
      <alignment vertical="top"/>
    </xf>
    <xf numFmtId="0" fontId="7" fillId="0" borderId="0" xfId="0" applyFont="1" applyAlignment="1">
      <alignment vertical="top"/>
    </xf>
    <xf numFmtId="0" fontId="5" fillId="0" borderId="0" xfId="0" applyFont="1" applyAlignment="1">
      <alignment horizontal="center"/>
    </xf>
    <xf numFmtId="166" fontId="5" fillId="0" borderId="0" xfId="0" applyNumberFormat="1" applyFont="1" applyAlignment="1">
      <alignment horizontal="right"/>
    </xf>
    <xf numFmtId="165" fontId="5" fillId="0" borderId="0" xfId="0" applyNumberFormat="1" applyFont="1" applyAlignment="1">
      <alignment horizontal="right"/>
    </xf>
    <xf numFmtId="0" fontId="14" fillId="0" borderId="0" xfId="0" applyFont="1" applyAlignment="1">
      <alignment vertical="top" wrapText="1"/>
    </xf>
    <xf numFmtId="0" fontId="15" fillId="0" borderId="0" xfId="0" applyFont="1" applyAlignment="1">
      <alignment horizontal="center"/>
    </xf>
    <xf numFmtId="166" fontId="15" fillId="0" borderId="0" xfId="6" applyNumberFormat="1" applyFont="1" applyAlignment="1" applyProtection="1">
      <alignment horizontal="center" wrapText="1"/>
    </xf>
    <xf numFmtId="167" fontId="15" fillId="0" borderId="0" xfId="6" applyNumberFormat="1" applyFont="1" applyFill="1" applyAlignment="1" applyProtection="1">
      <alignment horizontal="right"/>
    </xf>
    <xf numFmtId="165" fontId="15" fillId="0" borderId="0" xfId="7" applyNumberFormat="1" applyFont="1" applyFill="1" applyAlignment="1" applyProtection="1"/>
    <xf numFmtId="0" fontId="28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66" fontId="15" fillId="0" borderId="0" xfId="6" applyNumberFormat="1" applyFont="1" applyAlignment="1" applyProtection="1">
      <alignment horizontal="center" vertical="center" wrapText="1"/>
    </xf>
    <xf numFmtId="0" fontId="4" fillId="0" borderId="0" xfId="0" applyFont="1" applyAlignment="1">
      <alignment vertical="center"/>
    </xf>
    <xf numFmtId="1" fontId="7" fillId="0" borderId="0" xfId="0" quotePrefix="1" applyNumberFormat="1" applyFont="1" applyAlignment="1">
      <alignment horizontal="center" vertical="top"/>
    </xf>
    <xf numFmtId="4" fontId="17" fillId="0" borderId="4" xfId="0" quotePrefix="1" applyNumberFormat="1" applyFont="1" applyBorder="1" applyAlignment="1">
      <alignment vertical="top" wrapText="1"/>
    </xf>
    <xf numFmtId="0" fontId="17" fillId="0" borderId="2" xfId="0" applyFont="1" applyBorder="1" applyAlignment="1">
      <alignment horizontal="center" vertical="center"/>
    </xf>
    <xf numFmtId="169" fontId="14" fillId="0" borderId="2" xfId="5" applyNumberFormat="1" applyFont="1" applyBorder="1" applyAlignment="1" applyProtection="1">
      <alignment horizontal="center" wrapText="1"/>
    </xf>
    <xf numFmtId="167" fontId="15" fillId="0" borderId="2" xfId="5" applyNumberFormat="1" applyFont="1" applyFill="1" applyBorder="1" applyAlignment="1" applyProtection="1">
      <alignment horizontal="right"/>
    </xf>
    <xf numFmtId="165" fontId="15" fillId="0" borderId="2" xfId="2" applyNumberFormat="1" applyFont="1" applyFill="1" applyBorder="1" applyAlignment="1" applyProtection="1"/>
    <xf numFmtId="0" fontId="23" fillId="0" borderId="0" xfId="0" applyFont="1" applyAlignment="1">
      <alignment horizontal="center"/>
    </xf>
    <xf numFmtId="0" fontId="23" fillId="0" borderId="0" xfId="0" applyFont="1"/>
    <xf numFmtId="4" fontId="17" fillId="0" borderId="0" xfId="0" quotePrefix="1" applyNumberFormat="1" applyFont="1" applyAlignment="1">
      <alignment vertical="top" wrapText="1"/>
    </xf>
    <xf numFmtId="0" fontId="17" fillId="0" borderId="0" xfId="0" applyFont="1" applyAlignment="1">
      <alignment horizontal="center" vertical="center"/>
    </xf>
    <xf numFmtId="166" fontId="14" fillId="0" borderId="0" xfId="5" applyNumberFormat="1" applyFont="1" applyBorder="1" applyAlignment="1" applyProtection="1">
      <alignment horizontal="center" wrapText="1"/>
    </xf>
    <xf numFmtId="167" fontId="15" fillId="0" borderId="0" xfId="5" applyNumberFormat="1" applyFont="1" applyFill="1" applyBorder="1" applyAlignment="1" applyProtection="1">
      <alignment horizontal="right"/>
    </xf>
    <xf numFmtId="165" fontId="15" fillId="0" borderId="0" xfId="2" applyNumberFormat="1" applyFont="1" applyFill="1" applyBorder="1" applyAlignment="1" applyProtection="1"/>
    <xf numFmtId="167" fontId="15" fillId="0" borderId="0" xfId="6" applyNumberFormat="1" applyFont="1" applyFill="1" applyBorder="1" applyAlignment="1" applyProtection="1">
      <alignment horizontal="right"/>
    </xf>
    <xf numFmtId="0" fontId="12" fillId="4" borderId="0" xfId="0" applyFont="1" applyFill="1" applyAlignment="1">
      <alignment horizontal="center"/>
    </xf>
    <xf numFmtId="0" fontId="4" fillId="4" borderId="0" xfId="0" applyFont="1" applyFill="1"/>
    <xf numFmtId="0" fontId="15" fillId="0" borderId="0" xfId="0" applyFont="1" applyAlignment="1">
      <alignment vertical="center" wrapText="1"/>
    </xf>
    <xf numFmtId="166" fontId="14" fillId="0" borderId="0" xfId="6" applyNumberFormat="1" applyFont="1" applyAlignment="1" applyProtection="1">
      <alignment horizontal="center" wrapText="1"/>
    </xf>
    <xf numFmtId="0" fontId="15" fillId="0" borderId="0" xfId="0" applyFont="1" applyAlignment="1">
      <alignment horizontal="center" vertical="center" wrapText="1"/>
    </xf>
    <xf numFmtId="4" fontId="15" fillId="0" borderId="0" xfId="0" applyNumberFormat="1" applyFont="1" applyAlignment="1">
      <alignment horizontal="center" wrapText="1"/>
    </xf>
    <xf numFmtId="0" fontId="14" fillId="0" borderId="0" xfId="0" applyFont="1" applyAlignment="1">
      <alignment horizontal="center" wrapText="1"/>
    </xf>
    <xf numFmtId="167" fontId="15" fillId="0" borderId="0" xfId="5" applyNumberFormat="1" applyFont="1" applyFill="1" applyAlignment="1" applyProtection="1">
      <alignment horizontal="right"/>
    </xf>
    <xf numFmtId="165" fontId="15" fillId="0" borderId="0" xfId="2" applyNumberFormat="1" applyFont="1" applyFill="1" applyAlignment="1" applyProtection="1"/>
    <xf numFmtId="169" fontId="14" fillId="0" borderId="0" xfId="5" applyNumberFormat="1" applyFont="1" applyBorder="1" applyAlignment="1" applyProtection="1">
      <alignment horizontal="center" wrapText="1"/>
    </xf>
    <xf numFmtId="0" fontId="5" fillId="0" borderId="4" xfId="0" applyFont="1" applyBorder="1" applyAlignment="1">
      <alignment horizontal="justify" vertical="top" wrapText="1"/>
    </xf>
    <xf numFmtId="4" fontId="7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vertical="center"/>
    </xf>
    <xf numFmtId="165" fontId="7" fillId="0" borderId="5" xfId="0" applyNumberFormat="1" applyFont="1" applyBorder="1" applyAlignment="1">
      <alignment horizontal="right" vertical="center"/>
    </xf>
    <xf numFmtId="2" fontId="5" fillId="0" borderId="0" xfId="0" applyNumberFormat="1" applyFont="1" applyAlignment="1">
      <alignment vertical="top"/>
    </xf>
    <xf numFmtId="169" fontId="15" fillId="0" borderId="0" xfId="5" applyNumberFormat="1" applyFont="1" applyAlignment="1" applyProtection="1">
      <alignment horizontal="center" wrapText="1"/>
    </xf>
    <xf numFmtId="0" fontId="14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0" fontId="4" fillId="0" borderId="2" xfId="0" applyFont="1" applyBorder="1"/>
    <xf numFmtId="0" fontId="14" fillId="0" borderId="0" xfId="0" quotePrefix="1" applyFont="1" applyAlignment="1">
      <alignment horizontal="justify" vertical="top" wrapText="1"/>
    </xf>
    <xf numFmtId="166" fontId="15" fillId="0" borderId="0" xfId="5" applyNumberFormat="1" applyFont="1" applyAlignment="1" applyProtection="1">
      <alignment horizontal="center" wrapText="1"/>
    </xf>
    <xf numFmtId="0" fontId="4" fillId="0" borderId="0" xfId="0" applyFont="1" applyProtection="1">
      <protection locked="0"/>
    </xf>
    <xf numFmtId="49" fontId="15" fillId="0" borderId="0" xfId="4" applyNumberFormat="1" applyFont="1" applyAlignment="1">
      <alignment vertical="top"/>
    </xf>
    <xf numFmtId="0" fontId="15" fillId="0" borderId="0" xfId="0" applyFont="1" applyAlignment="1">
      <alignment horizontal="right"/>
    </xf>
    <xf numFmtId="4" fontId="15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right"/>
    </xf>
    <xf numFmtId="2" fontId="17" fillId="0" borderId="0" xfId="0" quotePrefix="1" applyNumberFormat="1" applyFont="1" applyAlignment="1">
      <alignment vertical="top"/>
    </xf>
    <xf numFmtId="49" fontId="15" fillId="0" borderId="0" xfId="0" quotePrefix="1" applyNumberFormat="1" applyFont="1" applyAlignment="1">
      <alignment horizontal="left" vertical="top" wrapText="1"/>
    </xf>
    <xf numFmtId="0" fontId="24" fillId="0" borderId="0" xfId="0" applyFont="1"/>
    <xf numFmtId="0" fontId="15" fillId="0" borderId="0" xfId="11" quotePrefix="1" applyFont="1" applyFill="1" applyBorder="1" applyAlignment="1">
      <alignment horizontal="left" vertical="top" wrapText="1"/>
    </xf>
    <xf numFmtId="0" fontId="15" fillId="0" borderId="0" xfId="0" applyFont="1" applyAlignment="1">
      <alignment horizontal="justify" vertical="top" wrapText="1"/>
    </xf>
    <xf numFmtId="0" fontId="12" fillId="0" borderId="2" xfId="0" applyFont="1" applyBorder="1" applyAlignment="1">
      <alignment horizontal="center"/>
    </xf>
    <xf numFmtId="0" fontId="24" fillId="0" borderId="0" xfId="0" applyFont="1" applyProtection="1">
      <protection locked="0"/>
    </xf>
    <xf numFmtId="49" fontId="29" fillId="0" borderId="0" xfId="0" applyNumberFormat="1" applyFont="1" applyAlignment="1">
      <alignment vertical="top" wrapText="1"/>
    </xf>
    <xf numFmtId="49" fontId="15" fillId="0" borderId="0" xfId="4" applyNumberFormat="1" applyFont="1" applyAlignment="1">
      <alignment vertical="top" wrapText="1"/>
    </xf>
    <xf numFmtId="49" fontId="15" fillId="0" borderId="0" xfId="0" applyNumberFormat="1" applyFont="1" applyAlignment="1">
      <alignment vertical="top" wrapText="1"/>
    </xf>
    <xf numFmtId="0" fontId="15" fillId="0" borderId="9" xfId="0" applyFont="1" applyBorder="1" applyAlignment="1">
      <alignment horizontal="center" vertical="center"/>
    </xf>
    <xf numFmtId="169" fontId="15" fillId="0" borderId="9" xfId="5" applyNumberFormat="1" applyFont="1" applyBorder="1" applyAlignment="1" applyProtection="1">
      <alignment horizontal="center" wrapText="1"/>
    </xf>
    <xf numFmtId="49" fontId="15" fillId="0" borderId="0" xfId="0" quotePrefix="1" applyNumberFormat="1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4" fontId="4" fillId="2" borderId="6" xfId="0" applyNumberFormat="1" applyFont="1" applyFill="1" applyBorder="1" applyAlignment="1">
      <alignment horizontal="center" vertical="center" wrapText="1"/>
    </xf>
    <xf numFmtId="4" fontId="4" fillId="2" borderId="7" xfId="0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vertical="justify"/>
    </xf>
    <xf numFmtId="0" fontId="9" fillId="0" borderId="2" xfId="0" applyFont="1" applyBorder="1" applyAlignment="1">
      <alignment vertical="justify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justify" vertical="center"/>
    </xf>
    <xf numFmtId="0" fontId="14" fillId="0" borderId="0" xfId="0" applyFont="1" applyAlignment="1">
      <alignment horizontal="justify" vertical="top" wrapText="1"/>
    </xf>
    <xf numFmtId="0" fontId="15" fillId="0" borderId="0" xfId="0" applyFont="1"/>
    <xf numFmtId="0" fontId="0" fillId="0" borderId="2" xfId="0" applyBorder="1" applyAlignment="1">
      <alignment vertical="justify"/>
    </xf>
    <xf numFmtId="165" fontId="10" fillId="0" borderId="4" xfId="0" applyNumberFormat="1" applyFont="1" applyBorder="1" applyAlignment="1">
      <alignment horizontal="center" vertical="center" wrapText="1"/>
    </xf>
    <xf numFmtId="165" fontId="10" fillId="0" borderId="2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</cellXfs>
  <cellStyles count="14">
    <cellStyle name="CENA" xfId="13" xr:uid="{00000000-0005-0000-0000-000000000000}"/>
    <cellStyle name="Excel Built-in Normal" xfId="3" xr:uid="{00000000-0005-0000-0000-000001000000}"/>
    <cellStyle name="Napis" xfId="1" xr:uid="{00000000-0005-0000-0000-000002000000}"/>
    <cellStyle name="Navadno" xfId="0" builtinId="0"/>
    <cellStyle name="Navadno 2" xfId="4" xr:uid="{00000000-0005-0000-0000-000004000000}"/>
    <cellStyle name="Navadno 2 2" xfId="9" xr:uid="{00000000-0005-0000-0000-000005000000}"/>
    <cellStyle name="Navadno 3" xfId="12" xr:uid="{00000000-0005-0000-0000-000006000000}"/>
    <cellStyle name="Navadno 4" xfId="8" xr:uid="{00000000-0005-0000-0000-000007000000}"/>
    <cellStyle name="Navadno 5" xfId="11" xr:uid="{00000000-0005-0000-0000-000008000000}"/>
    <cellStyle name="Navadno 6" xfId="10" xr:uid="{00000000-0005-0000-0000-000009000000}"/>
    <cellStyle name="Valuta" xfId="7" builtinId="4"/>
    <cellStyle name="Valuta 2" xfId="2" xr:uid="{00000000-0005-0000-0000-00000C000000}"/>
    <cellStyle name="Vejica" xfId="6" builtinId="3"/>
    <cellStyle name="Vejica 2" xfId="5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118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118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267450" y="5305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133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46A3F337-5A1D-4C8F-A7A8-2C720F09A3C2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133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A4F91372-C7E1-4C7F-BE80-A399A2EDB6DC}"/>
            </a:ext>
          </a:extLst>
        </xdr:cNvPr>
        <xdr:cNvSpPr txBox="1"/>
      </xdr:nvSpPr>
      <xdr:spPr>
        <a:xfrm>
          <a:off x="7677150" y="3212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1EF7C3A2-F804-426A-A579-1D1F9B6691B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BEEAD4D3-8918-4A1C-AB7D-58F9C917F715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556DA69B-A33D-4EB8-B227-D201D74D096B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20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F5F5B92B-5CD3-4C56-8025-6719E0CA6184}"/>
            </a:ext>
          </a:extLst>
        </xdr:cNvPr>
        <xdr:cNvSpPr txBox="1"/>
      </xdr:nvSpPr>
      <xdr:spPr>
        <a:xfrm>
          <a:off x="8486775" y="2726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41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6BA9579-7754-42A8-9AF9-E0801161AE29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447675</xdr:colOff>
      <xdr:row>41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E951EC03-7DDE-41C9-B453-BC2B3126F4EA}"/>
            </a:ext>
          </a:extLst>
        </xdr:cNvPr>
        <xdr:cNvSpPr txBox="1"/>
      </xdr:nvSpPr>
      <xdr:spPr>
        <a:xfrm>
          <a:off x="8934450" y="30013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586AA38E-F4CC-4316-8325-42ED04963FEB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3E733EA0-662F-4011-9690-E446FF2A5777}"/>
            </a:ext>
          </a:extLst>
        </xdr:cNvPr>
        <xdr:cNvSpPr txBox="1"/>
      </xdr:nvSpPr>
      <xdr:spPr>
        <a:xfrm>
          <a:off x="5886450" y="87344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4" name="PoljeZBesedilom 1">
          <a:extLst>
            <a:ext uri="{FF2B5EF4-FFF2-40B4-BE49-F238E27FC236}">
              <a16:creationId xmlns:a16="http://schemas.microsoft.com/office/drawing/2014/main" id="{308143F3-1C1D-4EEC-845B-4034B6A835E9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54</xdr:row>
      <xdr:rowOff>0</xdr:rowOff>
    </xdr:from>
    <xdr:ext cx="184731" cy="264560"/>
    <xdr:sp macro="" textlink="">
      <xdr:nvSpPr>
        <xdr:cNvPr id="5" name="PoljeZBesedilom 2">
          <a:extLst>
            <a:ext uri="{FF2B5EF4-FFF2-40B4-BE49-F238E27FC236}">
              <a16:creationId xmlns:a16="http://schemas.microsoft.com/office/drawing/2014/main" id="{E52394BF-A0DC-4043-9C06-766B72AABB20}"/>
            </a:ext>
          </a:extLst>
        </xdr:cNvPr>
        <xdr:cNvSpPr txBox="1"/>
      </xdr:nvSpPr>
      <xdr:spPr>
        <a:xfrm>
          <a:off x="7496175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6" name="PoljeZBesedilom 1">
          <a:extLst>
            <a:ext uri="{FF2B5EF4-FFF2-40B4-BE49-F238E27FC236}">
              <a16:creationId xmlns:a16="http://schemas.microsoft.com/office/drawing/2014/main" id="{EB51453D-8962-4EEA-B4A0-06C01C87429E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8</xdr:col>
      <xdr:colOff>0</xdr:colOff>
      <xdr:row>54</xdr:row>
      <xdr:rowOff>0</xdr:rowOff>
    </xdr:from>
    <xdr:ext cx="184731" cy="264560"/>
    <xdr:sp macro="" textlink="">
      <xdr:nvSpPr>
        <xdr:cNvPr id="7" name="PoljeZBesedilom 2">
          <a:extLst>
            <a:ext uri="{FF2B5EF4-FFF2-40B4-BE49-F238E27FC236}">
              <a16:creationId xmlns:a16="http://schemas.microsoft.com/office/drawing/2014/main" id="{B0C8FF4C-3C8F-4330-9600-62BCB0B68236}"/>
            </a:ext>
          </a:extLst>
        </xdr:cNvPr>
        <xdr:cNvSpPr txBox="1"/>
      </xdr:nvSpPr>
      <xdr:spPr>
        <a:xfrm>
          <a:off x="8782050" y="495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677150" y="19478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CD1BF680-0405-4891-952F-4BAD7AA1D601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23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44398340-8A97-4016-AED8-B8D4723B378C}"/>
            </a:ext>
          </a:extLst>
        </xdr:cNvPr>
        <xdr:cNvSpPr txBox="1"/>
      </xdr:nvSpPr>
      <xdr:spPr>
        <a:xfrm>
          <a:off x="7210425" y="565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60</xdr:row>
      <xdr:rowOff>0</xdr:rowOff>
    </xdr:from>
    <xdr:ext cx="184731" cy="264560"/>
    <xdr:sp macro="" textlink="">
      <xdr:nvSpPr>
        <xdr:cNvPr id="2" name="PoljeZBesedilom 1">
          <a:extLst>
            <a:ext uri="{FF2B5EF4-FFF2-40B4-BE49-F238E27FC236}">
              <a16:creationId xmlns:a16="http://schemas.microsoft.com/office/drawing/2014/main" id="{932922B1-A7CD-40E9-B404-0C218A0CA41B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  <xdr:oneCellAnchor>
    <xdr:from>
      <xdr:col>6</xdr:col>
      <xdr:colOff>0</xdr:colOff>
      <xdr:row>60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FB6C5F98-0746-4647-8169-6B2672A6D176}"/>
            </a:ext>
          </a:extLst>
        </xdr:cNvPr>
        <xdr:cNvSpPr txBox="1"/>
      </xdr:nvSpPr>
      <xdr:spPr>
        <a:xfrm>
          <a:off x="7210425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33"/>
  <sheetViews>
    <sheetView tabSelected="1" view="pageBreakPreview" zoomScaleNormal="100" zoomScaleSheetLayoutView="100" workbookViewId="0">
      <selection activeCell="B15" sqref="B15"/>
    </sheetView>
  </sheetViews>
  <sheetFormatPr defaultColWidth="9.140625" defaultRowHeight="14.25"/>
  <cols>
    <col min="1" max="1" width="4.140625" style="8" customWidth="1"/>
    <col min="2" max="2" width="40.7109375" style="16" customWidth="1"/>
    <col min="3" max="3" width="5.7109375" style="1" customWidth="1"/>
    <col min="4" max="4" width="8.7109375" style="3" customWidth="1"/>
    <col min="5" max="5" width="12.42578125" style="4" customWidth="1"/>
    <col min="6" max="6" width="16.140625" style="21" customWidth="1"/>
    <col min="7" max="7" width="5.42578125" style="9" customWidth="1"/>
    <col min="8" max="8" width="12" style="9" customWidth="1"/>
    <col min="9" max="9" width="9.140625" style="10"/>
    <col min="10" max="11" width="9.28515625" style="1" customWidth="1"/>
    <col min="12" max="12" width="10.42578125" style="1" customWidth="1"/>
    <col min="13" max="13" width="9.28515625" style="1" customWidth="1"/>
    <col min="14" max="16384" width="9.140625" style="1"/>
  </cols>
  <sheetData>
    <row r="1" spans="1:8" ht="15" thickBot="1"/>
    <row r="2" spans="1:8" ht="39" customHeight="1" thickBot="1">
      <c r="A2" s="129" t="s">
        <v>186</v>
      </c>
      <c r="B2" s="130"/>
      <c r="C2" s="130"/>
      <c r="D2" s="130"/>
      <c r="E2" s="130"/>
      <c r="F2" s="131"/>
    </row>
    <row r="3" spans="1:8">
      <c r="A3" s="19"/>
      <c r="B3"/>
      <c r="C3"/>
      <c r="D3"/>
      <c r="E3"/>
      <c r="F3" s="22"/>
    </row>
    <row r="4" spans="1:8">
      <c r="A4" s="19"/>
      <c r="B4"/>
      <c r="C4"/>
      <c r="D4"/>
      <c r="E4"/>
      <c r="F4" s="22"/>
    </row>
    <row r="5" spans="1:8" ht="36">
      <c r="A5" s="19"/>
      <c r="B5"/>
      <c r="C5"/>
      <c r="D5"/>
      <c r="E5"/>
      <c r="F5" s="32" t="s">
        <v>19</v>
      </c>
      <c r="G5" s="1"/>
      <c r="H5" s="32" t="s">
        <v>18</v>
      </c>
    </row>
    <row r="6" spans="1:8" ht="15.75" customHeight="1">
      <c r="B6" s="14"/>
      <c r="C6" s="2"/>
    </row>
    <row r="7" spans="1:8" ht="16.5">
      <c r="A7" s="19">
        <v>1</v>
      </c>
      <c r="B7" s="18" t="s">
        <v>15</v>
      </c>
      <c r="C7"/>
      <c r="D7"/>
      <c r="E7"/>
      <c r="F7" s="37">
        <f>SUM('1-STIK_SEST'!F119)</f>
        <v>0</v>
      </c>
      <c r="G7" s="38"/>
      <c r="H7" s="37">
        <f>SUM('1-STIK_SEST'!I119)</f>
        <v>0</v>
      </c>
    </row>
    <row r="8" spans="1:8" ht="16.5">
      <c r="A8" s="19"/>
      <c r="B8"/>
      <c r="C8"/>
      <c r="D8"/>
      <c r="E8"/>
      <c r="F8" s="39"/>
      <c r="G8" s="38"/>
      <c r="H8" s="38"/>
    </row>
    <row r="9" spans="1:8" ht="16.5">
      <c r="A9" s="19">
        <v>2</v>
      </c>
      <c r="B9" s="41" t="s">
        <v>200</v>
      </c>
      <c r="C9"/>
      <c r="D9"/>
      <c r="E9"/>
      <c r="F9" s="37">
        <f>SUM('2-OPREMA'!F21)</f>
        <v>0</v>
      </c>
      <c r="G9" s="38"/>
      <c r="H9" s="37">
        <f>SUM('2-OPREMA'!I21)</f>
        <v>0</v>
      </c>
    </row>
    <row r="10" spans="1:8" ht="16.5">
      <c r="A10" s="19"/>
      <c r="B10"/>
      <c r="C10"/>
      <c r="D10"/>
      <c r="E10"/>
      <c r="F10" s="39"/>
      <c r="G10" s="38"/>
      <c r="H10" s="38"/>
    </row>
    <row r="11" spans="1:8" ht="16.5">
      <c r="A11" s="19">
        <v>3</v>
      </c>
      <c r="B11" s="41" t="s">
        <v>106</v>
      </c>
      <c r="C11"/>
      <c r="D11"/>
      <c r="E11"/>
      <c r="F11" s="37">
        <f>SUM('3-KABLI_KP_CEVI'!F55)</f>
        <v>0</v>
      </c>
      <c r="G11" s="38"/>
      <c r="H11" s="37">
        <f>SUM('3-KABLI_KP_CEVI'!I55)</f>
        <v>0</v>
      </c>
    </row>
    <row r="12" spans="1:8" ht="16.5">
      <c r="A12" s="19"/>
      <c r="B12"/>
      <c r="C12"/>
      <c r="D12"/>
      <c r="E12"/>
      <c r="F12" s="39"/>
      <c r="G12" s="38"/>
      <c r="H12" s="38"/>
    </row>
    <row r="13" spans="1:8" ht="16.5">
      <c r="A13" s="19">
        <v>4</v>
      </c>
      <c r="B13" s="18" t="s">
        <v>47</v>
      </c>
      <c r="C13"/>
      <c r="D13"/>
      <c r="E13"/>
      <c r="F13" s="37">
        <f>SUM('4-IZEN_POT'!F22)</f>
        <v>0</v>
      </c>
      <c r="G13" s="38"/>
      <c r="H13" s="37">
        <f>SUM('4-IZEN_POT'!I22)</f>
        <v>0</v>
      </c>
    </row>
    <row r="14" spans="1:8" ht="16.5">
      <c r="A14" s="19"/>
      <c r="B14" s="18"/>
      <c r="C14"/>
      <c r="D14"/>
      <c r="E14"/>
      <c r="F14" s="37"/>
      <c r="G14" s="38"/>
      <c r="H14" s="37"/>
    </row>
    <row r="15" spans="1:8" ht="16.5">
      <c r="A15" s="19">
        <v>4</v>
      </c>
      <c r="B15" s="18" t="s">
        <v>139</v>
      </c>
      <c r="C15"/>
      <c r="D15"/>
      <c r="E15"/>
      <c r="F15" s="37">
        <f>SUM('5-STRELOVOD'!F24)</f>
        <v>0</v>
      </c>
      <c r="G15" s="38"/>
      <c r="H15" s="37">
        <f>SUM('5-STRELOVOD'!I24)</f>
        <v>0</v>
      </c>
    </row>
    <row r="16" spans="1:8" ht="16.5">
      <c r="A16" s="19"/>
      <c r="B16" s="18"/>
      <c r="C16"/>
      <c r="D16"/>
      <c r="E16"/>
      <c r="F16" s="37"/>
      <c r="G16" s="38"/>
      <c r="H16" s="37"/>
    </row>
    <row r="17" spans="1:9" ht="16.5">
      <c r="A17" s="19">
        <v>5</v>
      </c>
      <c r="B17" s="18" t="s">
        <v>145</v>
      </c>
      <c r="C17"/>
      <c r="D17"/>
      <c r="E17"/>
      <c r="F17" s="37">
        <f>SUM('6-PRIPRAVA'!F61)</f>
        <v>0</v>
      </c>
      <c r="G17" s="38"/>
      <c r="H17" s="37">
        <f>SUM('6-PRIPRAVA'!I61)</f>
        <v>0</v>
      </c>
    </row>
    <row r="18" spans="1:9">
      <c r="A18" s="5"/>
      <c r="B18" s="15"/>
      <c r="C18" s="7"/>
      <c r="D18" s="6"/>
      <c r="F18" s="23"/>
    </row>
    <row r="19" spans="1:9" ht="16.5">
      <c r="A19" s="24"/>
      <c r="B19" s="132" t="s">
        <v>199</v>
      </c>
      <c r="C19" s="133"/>
      <c r="D19" s="133"/>
      <c r="E19" s="133"/>
      <c r="F19" s="40">
        <f>SUM(F7:F17)</f>
        <v>0</v>
      </c>
      <c r="G19" s="33"/>
      <c r="H19" s="40">
        <f>SUM(H7:H17)</f>
        <v>0</v>
      </c>
    </row>
    <row r="20" spans="1:9" ht="16.5">
      <c r="A20" s="24"/>
      <c r="B20" s="26"/>
      <c r="C20" s="26"/>
      <c r="D20" s="26"/>
      <c r="E20" s="26"/>
      <c r="F20" s="25"/>
    </row>
    <row r="21" spans="1:9" s="31" customFormat="1" ht="16.5">
      <c r="A21" s="30"/>
      <c r="B21" s="27" t="s">
        <v>16</v>
      </c>
      <c r="C21" s="28" t="s">
        <v>13</v>
      </c>
      <c r="D21" s="28">
        <v>22</v>
      </c>
      <c r="E21" s="29"/>
      <c r="F21" s="37">
        <f>SUM(F19*0.22)</f>
        <v>0</v>
      </c>
      <c r="G21" s="11"/>
      <c r="H21" s="37">
        <f>ROUND(PRODUCT(D21,H19)/100,2)</f>
        <v>0</v>
      </c>
      <c r="I21" s="12"/>
    </row>
    <row r="22" spans="1:9" ht="16.5">
      <c r="A22" s="24"/>
      <c r="B22" s="26"/>
      <c r="C22" s="26"/>
      <c r="D22" s="26"/>
      <c r="E22" s="26"/>
      <c r="F22" s="25"/>
    </row>
    <row r="23" spans="1:9" ht="16.5">
      <c r="A23" s="24"/>
      <c r="B23" s="132" t="s">
        <v>17</v>
      </c>
      <c r="C23" s="139"/>
      <c r="D23" s="139"/>
      <c r="E23" s="139"/>
      <c r="F23" s="40">
        <f>SUM(F19:F21)</f>
        <v>0</v>
      </c>
      <c r="G23" s="33"/>
      <c r="H23" s="40">
        <f>SUM(H19:H21)</f>
        <v>0</v>
      </c>
    </row>
    <row r="24" spans="1:9" ht="16.5">
      <c r="A24" s="24"/>
      <c r="B24" s="26"/>
      <c r="C24" s="26"/>
      <c r="D24" s="26"/>
      <c r="E24" s="26"/>
      <c r="F24" s="25"/>
    </row>
    <row r="25" spans="1:9">
      <c r="A25" s="20" t="s">
        <v>7</v>
      </c>
    </row>
    <row r="26" spans="1:9" ht="30" customHeight="1">
      <c r="A26" s="17" t="s">
        <v>6</v>
      </c>
      <c r="B26" s="134" t="s">
        <v>5</v>
      </c>
      <c r="C26" s="134"/>
      <c r="D26" s="134"/>
      <c r="E26" s="134"/>
      <c r="F26" s="134"/>
    </row>
    <row r="27" spans="1:9" ht="30" customHeight="1">
      <c r="A27" s="17" t="s">
        <v>11</v>
      </c>
      <c r="B27" s="135" t="s">
        <v>14</v>
      </c>
      <c r="C27" s="136"/>
      <c r="D27" s="136"/>
      <c r="E27" s="136"/>
      <c r="F27" s="136"/>
    </row>
    <row r="28" spans="1:9" ht="15" customHeight="1">
      <c r="A28" s="17" t="s">
        <v>12</v>
      </c>
      <c r="B28" s="137" t="s">
        <v>10</v>
      </c>
      <c r="C28" s="138"/>
      <c r="D28" s="138"/>
      <c r="E28" s="138"/>
      <c r="F28" s="138"/>
    </row>
    <row r="29" spans="1:9" ht="27.75" customHeight="1">
      <c r="B29" s="127"/>
      <c r="C29" s="127"/>
      <c r="D29" s="127"/>
      <c r="E29" s="127"/>
      <c r="F29" s="127"/>
    </row>
    <row r="30" spans="1:9" ht="30" customHeight="1">
      <c r="B30" s="127"/>
      <c r="C30" s="127"/>
      <c r="D30" s="127"/>
      <c r="E30" s="127"/>
      <c r="F30" s="127"/>
    </row>
    <row r="31" spans="1:9">
      <c r="B31" s="127"/>
      <c r="C31" s="127"/>
      <c r="D31" s="127"/>
      <c r="E31" s="127"/>
      <c r="F31" s="127"/>
    </row>
    <row r="32" spans="1:9" ht="13.5" customHeight="1">
      <c r="B32" s="128"/>
      <c r="C32" s="128"/>
      <c r="D32" s="128"/>
      <c r="E32" s="128"/>
      <c r="F32" s="128"/>
    </row>
    <row r="33" spans="2:6" ht="27.75" customHeight="1">
      <c r="B33" s="127"/>
      <c r="C33" s="128"/>
      <c r="D33" s="128"/>
      <c r="E33" s="128"/>
      <c r="F33" s="128"/>
    </row>
  </sheetData>
  <sheetProtection algorithmName="SHA-512" hashValue="TvZp7y9FXo7+klpz9CvRkYUXk5BJQYGaZi0rIE6tjwOzD700rmy4CxT85a888wNPM41KiDQVbwPjcyH8dsonZw==" saltValue="+6AqIfo66t1/8Ph8AWwI9g==" spinCount="100000" sheet="1" objects="1" scenarios="1"/>
  <mergeCells count="11">
    <mergeCell ref="B33:F33"/>
    <mergeCell ref="A2:F2"/>
    <mergeCell ref="B19:E19"/>
    <mergeCell ref="B26:F26"/>
    <mergeCell ref="B27:F27"/>
    <mergeCell ref="B28:F28"/>
    <mergeCell ref="B29:F29"/>
    <mergeCell ref="B30:F30"/>
    <mergeCell ref="B31:F31"/>
    <mergeCell ref="B32:F32"/>
    <mergeCell ref="B23:E23"/>
  </mergeCells>
  <printOptions horizontalCentered="1"/>
  <pageMargins left="0.98425196850393704" right="0.39370078740157483" top="1.1811023622047245" bottom="0.59055118110236227" header="0.59055118110236227" footer="0.39370078740157483"/>
  <pageSetup paperSize="9" orientation="landscape" verticalDpi="4294967293" r:id="rId1"/>
  <headerFooter>
    <oddFooter>&amp;L&amp;8&amp;A&amp;CStran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8"/>
  <dimension ref="A1:L135"/>
  <sheetViews>
    <sheetView view="pageBreakPreview" topLeftCell="A98" zoomScaleNormal="100" zoomScaleSheetLayoutView="100" workbookViewId="0">
      <selection activeCell="E107" sqref="E107"/>
    </sheetView>
  </sheetViews>
  <sheetFormatPr defaultColWidth="9.140625" defaultRowHeight="14.25"/>
  <cols>
    <col min="1" max="1" width="5.7109375" style="102" bestFit="1" customWidth="1"/>
    <col min="2" max="2" width="60.85546875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3" customWidth="1"/>
    <col min="8" max="8" width="10.7109375" style="4" customWidth="1"/>
    <col min="9" max="9" width="16.42578125" style="9" customWidth="1"/>
    <col min="10" max="10" width="9.140625" style="10"/>
    <col min="11" max="12" width="9.28515625" style="1" customWidth="1"/>
    <col min="13" max="13" width="10.42578125" style="1" customWidth="1"/>
    <col min="14" max="14" width="9.28515625" style="1" customWidth="1"/>
    <col min="15" max="16384" width="9.140625" style="1"/>
  </cols>
  <sheetData>
    <row r="1" spans="1:10" s="45" customFormat="1" ht="17.25">
      <c r="A1" s="43"/>
      <c r="B1" s="44"/>
      <c r="D1" s="46"/>
      <c r="E1" s="47"/>
      <c r="F1" s="48"/>
      <c r="G1" s="46"/>
      <c r="H1" s="47"/>
      <c r="I1" s="9"/>
      <c r="J1" s="10"/>
    </row>
    <row r="2" spans="1:10" s="45" customFormat="1" ht="17.25">
      <c r="A2" s="43"/>
      <c r="B2" s="44"/>
      <c r="D2" s="140" t="s">
        <v>121</v>
      </c>
      <c r="E2" s="141"/>
      <c r="F2" s="142"/>
      <c r="G2" s="140" t="s">
        <v>122</v>
      </c>
      <c r="H2" s="141"/>
      <c r="I2" s="142"/>
      <c r="J2" s="10"/>
    </row>
    <row r="3" spans="1:10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102</v>
      </c>
      <c r="G3" s="50" t="s">
        <v>2</v>
      </c>
      <c r="H3" s="51" t="s">
        <v>4</v>
      </c>
      <c r="I3" s="52" t="s">
        <v>123</v>
      </c>
    </row>
    <row r="4" spans="1:10" s="45" customFormat="1" ht="17.25">
      <c r="A4" s="43"/>
      <c r="B4" s="44"/>
      <c r="D4" s="46"/>
      <c r="E4" s="47"/>
      <c r="F4" s="48"/>
      <c r="G4" s="46"/>
      <c r="H4" s="47"/>
      <c r="I4" s="9"/>
      <c r="J4" s="10"/>
    </row>
    <row r="5" spans="1:10" s="45" customFormat="1" ht="18" thickBot="1">
      <c r="A5" s="53">
        <v>1</v>
      </c>
      <c r="B5" s="54" t="s">
        <v>15</v>
      </c>
      <c r="C5" s="55"/>
      <c r="D5" s="56"/>
      <c r="E5" s="57"/>
      <c r="F5" s="58"/>
      <c r="G5" s="56"/>
      <c r="H5" s="57"/>
      <c r="I5" s="58"/>
      <c r="J5" s="10"/>
    </row>
    <row r="6" spans="1:10" s="45" customFormat="1" ht="17.25">
      <c r="A6" s="59"/>
      <c r="B6" s="60"/>
      <c r="C6" s="61"/>
      <c r="D6" s="62"/>
      <c r="E6" s="4"/>
      <c r="F6" s="63"/>
      <c r="G6" s="62"/>
      <c r="H6" s="4"/>
      <c r="I6" s="9"/>
      <c r="J6" s="10"/>
    </row>
    <row r="7" spans="1:10" s="45" customFormat="1" ht="24">
      <c r="A7" s="8">
        <f>MAX(A5:A6)+0.01</f>
        <v>1.01</v>
      </c>
      <c r="B7" s="64" t="s">
        <v>167</v>
      </c>
      <c r="C7" s="65"/>
      <c r="D7" s="66"/>
      <c r="E7" s="67"/>
      <c r="F7" s="68"/>
      <c r="G7" s="66"/>
      <c r="H7" s="67"/>
      <c r="I7" s="67"/>
      <c r="J7" s="10"/>
    </row>
    <row r="8" spans="1:10" s="45" customFormat="1" ht="24">
      <c r="A8" s="8"/>
      <c r="B8" s="69" t="s">
        <v>180</v>
      </c>
      <c r="C8" s="70" t="s">
        <v>9</v>
      </c>
      <c r="D8" s="70">
        <v>1</v>
      </c>
      <c r="E8" s="67"/>
      <c r="F8" s="68"/>
      <c r="G8" s="70"/>
      <c r="H8" s="67"/>
      <c r="I8" s="9"/>
      <c r="J8" s="10"/>
    </row>
    <row r="9" spans="1:10" s="45" customFormat="1" ht="17.25">
      <c r="A9" s="8"/>
      <c r="B9" s="71" t="s">
        <v>20</v>
      </c>
      <c r="C9" s="70" t="s">
        <v>8</v>
      </c>
      <c r="D9" s="72">
        <v>1</v>
      </c>
      <c r="E9" s="67"/>
      <c r="F9" s="68"/>
      <c r="G9" s="72"/>
      <c r="H9" s="67"/>
      <c r="I9" s="67"/>
      <c r="J9" s="10"/>
    </row>
    <row r="10" spans="1:10" s="45" customFormat="1" ht="24">
      <c r="A10" s="8"/>
      <c r="B10" s="71" t="s">
        <v>58</v>
      </c>
      <c r="C10" s="70" t="s">
        <v>9</v>
      </c>
      <c r="D10" s="72">
        <v>11</v>
      </c>
      <c r="E10" s="67"/>
      <c r="F10" s="68"/>
      <c r="G10" s="72"/>
      <c r="H10" s="67"/>
      <c r="I10" s="67"/>
      <c r="J10" s="10"/>
    </row>
    <row r="11" spans="1:10" s="45" customFormat="1" ht="24">
      <c r="A11" s="8"/>
      <c r="B11" s="71" t="s">
        <v>57</v>
      </c>
      <c r="C11" s="70" t="s">
        <v>9</v>
      </c>
      <c r="D11" s="72">
        <v>11</v>
      </c>
      <c r="E11" s="67"/>
      <c r="F11" s="68"/>
      <c r="G11" s="72"/>
      <c r="H11" s="67"/>
      <c r="I11" s="67"/>
      <c r="J11" s="10"/>
    </row>
    <row r="12" spans="1:10" s="45" customFormat="1" ht="24">
      <c r="A12" s="8"/>
      <c r="B12" s="71" t="s">
        <v>24</v>
      </c>
      <c r="C12" s="70" t="s">
        <v>9</v>
      </c>
      <c r="D12" s="72">
        <v>22</v>
      </c>
      <c r="E12" s="67"/>
      <c r="F12" s="68"/>
      <c r="G12" s="72"/>
      <c r="H12" s="67"/>
      <c r="I12" s="67"/>
      <c r="J12" s="10"/>
    </row>
    <row r="13" spans="1:10" s="45" customFormat="1" ht="17.25">
      <c r="A13" s="8"/>
      <c r="B13" s="71" t="s">
        <v>181</v>
      </c>
      <c r="C13" s="70" t="s">
        <v>9</v>
      </c>
      <c r="D13" s="72">
        <v>44</v>
      </c>
      <c r="E13" s="67"/>
      <c r="F13" s="68"/>
      <c r="G13" s="72"/>
      <c r="H13" s="67"/>
      <c r="I13" s="67"/>
      <c r="J13" s="10"/>
    </row>
    <row r="14" spans="1:10" s="45" customFormat="1" ht="17.25">
      <c r="A14" s="8"/>
      <c r="B14" s="71" t="s">
        <v>182</v>
      </c>
      <c r="C14" s="70" t="s">
        <v>9</v>
      </c>
      <c r="D14" s="72">
        <v>6</v>
      </c>
      <c r="E14" s="67"/>
      <c r="F14" s="68"/>
      <c r="G14" s="72"/>
      <c r="H14" s="67"/>
      <c r="I14" s="67"/>
      <c r="J14" s="10"/>
    </row>
    <row r="15" spans="1:10" s="45" customFormat="1" ht="17.25">
      <c r="A15" s="8"/>
      <c r="B15" s="71" t="s">
        <v>21</v>
      </c>
      <c r="C15" s="70" t="s">
        <v>9</v>
      </c>
      <c r="D15" s="72">
        <v>12</v>
      </c>
      <c r="E15" s="67"/>
      <c r="F15" s="68"/>
      <c r="G15" s="72"/>
      <c r="H15" s="67"/>
      <c r="I15" s="9"/>
      <c r="J15" s="10"/>
    </row>
    <row r="16" spans="1:10" s="45" customFormat="1" ht="24">
      <c r="A16" s="8"/>
      <c r="B16" s="71" t="s">
        <v>22</v>
      </c>
      <c r="C16" s="70" t="s">
        <v>8</v>
      </c>
      <c r="D16" s="72">
        <v>1</v>
      </c>
      <c r="G16" s="72"/>
      <c r="J16" s="10"/>
    </row>
    <row r="17" spans="1:10" s="45" customFormat="1" ht="17.25">
      <c r="A17" s="8"/>
      <c r="B17" s="71"/>
      <c r="C17" s="70"/>
      <c r="D17" s="73"/>
      <c r="G17" s="73"/>
      <c r="J17" s="10"/>
    </row>
    <row r="18" spans="1:10" s="81" customFormat="1">
      <c r="A18" s="74"/>
      <c r="B18" s="75" t="s">
        <v>168</v>
      </c>
      <c r="C18" s="76" t="s">
        <v>8</v>
      </c>
      <c r="D18" s="77">
        <v>1</v>
      </c>
      <c r="E18" s="34">
        <v>0</v>
      </c>
      <c r="F18" s="79">
        <f>E18*D18</f>
        <v>0</v>
      </c>
      <c r="G18" s="77">
        <v>0</v>
      </c>
      <c r="H18" s="78">
        <f>SUM(E18)</f>
        <v>0</v>
      </c>
      <c r="I18" s="79">
        <f>H18*G18</f>
        <v>0</v>
      </c>
      <c r="J18" s="80"/>
    </row>
    <row r="19" spans="1:10" s="81" customFormat="1">
      <c r="A19" s="74"/>
      <c r="B19" s="82"/>
      <c r="C19" s="83"/>
      <c r="D19" s="84"/>
      <c r="E19" s="85"/>
      <c r="F19" s="86"/>
      <c r="G19" s="84" t="s">
        <v>124</v>
      </c>
      <c r="H19" s="85"/>
      <c r="I19" s="87"/>
      <c r="J19" s="80"/>
    </row>
    <row r="20" spans="1:10" s="45" customFormat="1" ht="17.25">
      <c r="A20" s="8"/>
      <c r="B20" s="42"/>
      <c r="C20" s="65"/>
      <c r="D20" s="66"/>
      <c r="E20" s="67"/>
      <c r="F20" s="68"/>
      <c r="G20" s="66"/>
      <c r="H20" s="67"/>
      <c r="I20" s="67"/>
      <c r="J20" s="10"/>
    </row>
    <row r="21" spans="1:10" s="45" customFormat="1" ht="24">
      <c r="A21" s="8">
        <f>MAX(A7:A20)+0.01</f>
        <v>1.02</v>
      </c>
      <c r="B21" s="64" t="s">
        <v>61</v>
      </c>
      <c r="C21" s="65"/>
      <c r="D21" s="66"/>
      <c r="E21" s="67"/>
      <c r="F21" s="68"/>
      <c r="G21" s="66"/>
      <c r="H21" s="67"/>
      <c r="I21" s="67"/>
      <c r="J21" s="10"/>
    </row>
    <row r="22" spans="1:10" s="45" customFormat="1" ht="24">
      <c r="A22" s="8"/>
      <c r="B22" s="71" t="s">
        <v>67</v>
      </c>
      <c r="C22" s="70" t="s">
        <v>9</v>
      </c>
      <c r="D22" s="72">
        <v>1</v>
      </c>
      <c r="E22" s="67"/>
      <c r="F22" s="68"/>
      <c r="G22" s="72"/>
      <c r="H22" s="67"/>
      <c r="I22" s="9"/>
      <c r="J22" s="10"/>
    </row>
    <row r="23" spans="1:10" s="45" customFormat="1" ht="24">
      <c r="A23" s="8"/>
      <c r="B23" s="69" t="s">
        <v>68</v>
      </c>
      <c r="C23" s="70" t="s">
        <v>9</v>
      </c>
      <c r="D23" s="72">
        <v>1</v>
      </c>
      <c r="E23" s="67"/>
      <c r="F23" s="68"/>
      <c r="G23" s="72"/>
      <c r="H23" s="67"/>
      <c r="I23" s="67"/>
      <c r="J23" s="10"/>
    </row>
    <row r="24" spans="1:10" s="45" customFormat="1" ht="24">
      <c r="A24" s="8"/>
      <c r="B24" s="69" t="s">
        <v>65</v>
      </c>
      <c r="C24" s="70" t="s">
        <v>9</v>
      </c>
      <c r="D24" s="72">
        <v>1</v>
      </c>
      <c r="E24" s="67"/>
      <c r="F24" s="68"/>
      <c r="G24" s="72"/>
      <c r="H24" s="67"/>
      <c r="I24" s="67"/>
      <c r="J24" s="10"/>
    </row>
    <row r="25" spans="1:10" s="45" customFormat="1" ht="24">
      <c r="A25" s="8"/>
      <c r="B25" s="69" t="s">
        <v>66</v>
      </c>
      <c r="C25" s="70" t="s">
        <v>9</v>
      </c>
      <c r="D25" s="72">
        <v>1</v>
      </c>
      <c r="E25" s="67"/>
      <c r="F25" s="68"/>
      <c r="G25" s="72"/>
      <c r="H25" s="67"/>
      <c r="I25" s="67"/>
      <c r="J25" s="10"/>
    </row>
    <row r="26" spans="1:10" s="45" customFormat="1" ht="17.25">
      <c r="A26" s="8"/>
      <c r="B26" s="69" t="s">
        <v>101</v>
      </c>
      <c r="C26" s="70" t="s">
        <v>9</v>
      </c>
      <c r="D26" s="72">
        <v>3</v>
      </c>
      <c r="E26" s="67"/>
      <c r="F26" s="68"/>
      <c r="G26" s="72"/>
      <c r="H26" s="67"/>
      <c r="I26" s="67"/>
      <c r="J26" s="10"/>
    </row>
    <row r="27" spans="1:10" s="45" customFormat="1" ht="17.25">
      <c r="A27" s="8"/>
      <c r="B27" s="71" t="s">
        <v>62</v>
      </c>
      <c r="C27" s="70" t="s">
        <v>9</v>
      </c>
      <c r="D27" s="72">
        <v>1</v>
      </c>
      <c r="E27" s="67"/>
      <c r="F27" s="68"/>
      <c r="G27" s="72"/>
      <c r="H27" s="67"/>
      <c r="I27" s="67"/>
      <c r="J27" s="10"/>
    </row>
    <row r="28" spans="1:10" s="45" customFormat="1" ht="17.25">
      <c r="A28" s="8"/>
      <c r="B28" s="71" t="s">
        <v>59</v>
      </c>
      <c r="C28" s="65"/>
      <c r="D28" s="66"/>
      <c r="E28" s="67"/>
      <c r="F28" s="68"/>
      <c r="G28" s="66"/>
      <c r="H28" s="67"/>
      <c r="I28" s="67"/>
      <c r="J28" s="10"/>
    </row>
    <row r="29" spans="1:10" s="45" customFormat="1" ht="17.25">
      <c r="A29" s="8"/>
      <c r="B29" s="71" t="s">
        <v>169</v>
      </c>
      <c r="C29" s="70" t="s">
        <v>9</v>
      </c>
      <c r="D29" s="70">
        <v>1</v>
      </c>
      <c r="E29" s="67"/>
      <c r="F29" s="68"/>
      <c r="G29" s="70"/>
      <c r="H29" s="67"/>
      <c r="I29" s="9"/>
      <c r="J29" s="10"/>
    </row>
    <row r="30" spans="1:10" s="89" customFormat="1" ht="17.25">
      <c r="A30" s="8"/>
      <c r="B30" s="71" t="s">
        <v>63</v>
      </c>
      <c r="C30" s="70" t="s">
        <v>9</v>
      </c>
      <c r="D30" s="70">
        <v>1</v>
      </c>
      <c r="E30" s="67"/>
      <c r="F30" s="68"/>
      <c r="G30" s="70"/>
      <c r="H30" s="67"/>
      <c r="I30" s="45"/>
      <c r="J30" s="88"/>
    </row>
    <row r="31" spans="1:10" s="45" customFormat="1" ht="17.25">
      <c r="A31" s="8"/>
      <c r="B31" s="71" t="s">
        <v>170</v>
      </c>
      <c r="C31" s="70" t="s">
        <v>9</v>
      </c>
      <c r="D31" s="70">
        <v>1</v>
      </c>
      <c r="E31" s="67"/>
      <c r="F31" s="68"/>
      <c r="G31" s="70"/>
      <c r="H31" s="67"/>
      <c r="J31" s="10"/>
    </row>
    <row r="32" spans="1:10" s="45" customFormat="1" ht="17.25">
      <c r="A32" s="8"/>
      <c r="B32" s="71" t="s">
        <v>60</v>
      </c>
      <c r="C32" s="70" t="s">
        <v>9</v>
      </c>
      <c r="D32" s="70">
        <v>3</v>
      </c>
      <c r="E32" s="67"/>
      <c r="F32" s="68"/>
      <c r="G32" s="70"/>
      <c r="H32" s="67"/>
      <c r="I32" s="67"/>
      <c r="J32" s="10"/>
    </row>
    <row r="33" spans="1:10" s="45" customFormat="1" ht="17.25">
      <c r="A33" s="8"/>
      <c r="B33" s="71" t="s">
        <v>172</v>
      </c>
      <c r="C33" s="70" t="s">
        <v>9</v>
      </c>
      <c r="D33" s="70">
        <v>2</v>
      </c>
      <c r="E33" s="67"/>
      <c r="F33" s="68"/>
      <c r="G33" s="70"/>
      <c r="H33" s="67"/>
      <c r="I33" s="67"/>
      <c r="J33" s="10"/>
    </row>
    <row r="34" spans="1:10" s="45" customFormat="1" ht="17.25">
      <c r="A34" s="8"/>
      <c r="B34" s="90" t="s">
        <v>173</v>
      </c>
      <c r="C34" s="70" t="s">
        <v>8</v>
      </c>
      <c r="D34" s="70">
        <v>1</v>
      </c>
      <c r="E34" s="67"/>
      <c r="F34" s="68"/>
      <c r="G34" s="70"/>
      <c r="H34" s="67"/>
      <c r="I34" s="67"/>
      <c r="J34" s="10"/>
    </row>
    <row r="35" spans="1:10" s="45" customFormat="1" ht="24">
      <c r="A35" s="8"/>
      <c r="B35" s="69" t="s">
        <v>23</v>
      </c>
      <c r="C35" s="70" t="s">
        <v>9</v>
      </c>
      <c r="D35" s="70">
        <v>2</v>
      </c>
      <c r="E35" s="67"/>
      <c r="F35" s="68"/>
      <c r="G35" s="70"/>
      <c r="H35" s="67"/>
      <c r="I35" s="67"/>
      <c r="J35" s="10"/>
    </row>
    <row r="36" spans="1:10" s="45" customFormat="1" ht="36">
      <c r="A36" s="8"/>
      <c r="B36" s="71" t="s">
        <v>187</v>
      </c>
      <c r="C36" s="70" t="s">
        <v>9</v>
      </c>
      <c r="D36" s="70">
        <v>1</v>
      </c>
      <c r="E36" s="67"/>
      <c r="F36" s="68"/>
      <c r="G36" s="70"/>
      <c r="H36" s="67"/>
      <c r="I36" s="67"/>
      <c r="J36" s="10"/>
    </row>
    <row r="37" spans="1:10" s="45" customFormat="1" ht="17.25">
      <c r="A37" s="8"/>
      <c r="B37" s="71" t="s">
        <v>69</v>
      </c>
      <c r="C37" s="70" t="s">
        <v>9</v>
      </c>
      <c r="D37" s="70">
        <v>3</v>
      </c>
      <c r="E37" s="67"/>
      <c r="F37" s="68"/>
      <c r="G37" s="70"/>
      <c r="H37" s="67"/>
      <c r="I37" s="67"/>
      <c r="J37" s="10"/>
    </row>
    <row r="38" spans="1:10" s="45" customFormat="1" ht="17.25">
      <c r="A38" s="8"/>
      <c r="B38" s="71" t="s">
        <v>70</v>
      </c>
      <c r="C38" s="70" t="s">
        <v>9</v>
      </c>
      <c r="D38" s="70">
        <v>3</v>
      </c>
      <c r="E38" s="67"/>
      <c r="F38" s="68"/>
      <c r="G38" s="70"/>
      <c r="H38" s="67"/>
      <c r="I38" s="67"/>
      <c r="J38" s="10"/>
    </row>
    <row r="39" spans="1:10" s="45" customFormat="1" ht="17.25">
      <c r="A39" s="8"/>
      <c r="B39" s="71" t="s">
        <v>188</v>
      </c>
      <c r="C39" s="70" t="s">
        <v>9</v>
      </c>
      <c r="D39" s="70">
        <v>3</v>
      </c>
      <c r="E39" s="67"/>
      <c r="F39" s="68"/>
      <c r="G39" s="70"/>
      <c r="H39" s="67"/>
      <c r="I39" s="67"/>
      <c r="J39" s="10"/>
    </row>
    <row r="40" spans="1:10" s="45" customFormat="1" ht="17.25">
      <c r="A40" s="8"/>
      <c r="B40" s="71" t="s">
        <v>71</v>
      </c>
      <c r="E40" s="67"/>
      <c r="F40" s="68"/>
      <c r="H40" s="67"/>
      <c r="I40" s="67"/>
      <c r="J40" s="10"/>
    </row>
    <row r="41" spans="1:10" s="45" customFormat="1" ht="17.25">
      <c r="A41" s="8"/>
      <c r="B41" s="71" t="s">
        <v>72</v>
      </c>
      <c r="C41" s="70" t="s">
        <v>9</v>
      </c>
      <c r="D41" s="70">
        <v>2</v>
      </c>
      <c r="E41" s="67"/>
      <c r="F41" s="68"/>
      <c r="G41" s="70"/>
      <c r="H41" s="67"/>
      <c r="I41" s="67"/>
      <c r="J41" s="10"/>
    </row>
    <row r="42" spans="1:10" s="45" customFormat="1" ht="17.25">
      <c r="A42" s="8"/>
      <c r="B42" s="71" t="s">
        <v>73</v>
      </c>
      <c r="C42" s="70" t="s">
        <v>9</v>
      </c>
      <c r="D42" s="70">
        <v>1</v>
      </c>
      <c r="E42" s="67"/>
      <c r="F42" s="68"/>
      <c r="G42" s="70"/>
      <c r="H42" s="67"/>
      <c r="I42" s="67"/>
      <c r="J42" s="10"/>
    </row>
    <row r="43" spans="1:10" s="45" customFormat="1" ht="24">
      <c r="A43" s="8"/>
      <c r="B43" s="90" t="s">
        <v>85</v>
      </c>
      <c r="C43" s="65"/>
      <c r="D43" s="91"/>
      <c r="E43" s="67"/>
      <c r="F43" s="68"/>
      <c r="G43" s="91"/>
      <c r="H43" s="67"/>
      <c r="I43" s="67"/>
      <c r="J43" s="10"/>
    </row>
    <row r="44" spans="1:10" s="45" customFormat="1" ht="17.25">
      <c r="A44" s="8"/>
      <c r="B44" s="90" t="s">
        <v>87</v>
      </c>
      <c r="C44" s="70" t="s">
        <v>9</v>
      </c>
      <c r="D44" s="70">
        <v>3</v>
      </c>
      <c r="E44" s="67"/>
      <c r="F44" s="68"/>
      <c r="G44" s="70"/>
      <c r="H44" s="67"/>
      <c r="I44" s="67"/>
      <c r="J44" s="10"/>
    </row>
    <row r="45" spans="1:10" s="45" customFormat="1" ht="17.25">
      <c r="A45" s="8"/>
      <c r="B45" s="90" t="s">
        <v>88</v>
      </c>
      <c r="C45" s="70" t="s">
        <v>9</v>
      </c>
      <c r="D45" s="70">
        <v>2</v>
      </c>
      <c r="E45" s="67"/>
      <c r="F45" s="68"/>
      <c r="G45" s="70"/>
      <c r="H45" s="67"/>
      <c r="I45" s="67"/>
      <c r="J45" s="10"/>
    </row>
    <row r="46" spans="1:10" s="45" customFormat="1" ht="17.25">
      <c r="A46" s="8"/>
      <c r="B46" s="90" t="s">
        <v>91</v>
      </c>
      <c r="C46" s="70" t="s">
        <v>9</v>
      </c>
      <c r="D46" s="70">
        <v>1</v>
      </c>
      <c r="E46" s="67"/>
      <c r="F46" s="68"/>
      <c r="G46" s="70"/>
      <c r="H46" s="67"/>
      <c r="I46" s="67"/>
      <c r="J46" s="10"/>
    </row>
    <row r="47" spans="1:10" s="45" customFormat="1" ht="17.25">
      <c r="A47" s="8"/>
      <c r="B47" s="90" t="s">
        <v>81</v>
      </c>
      <c r="C47" s="92" t="s">
        <v>9</v>
      </c>
      <c r="D47" s="92">
        <v>6</v>
      </c>
      <c r="E47" s="67"/>
      <c r="F47" s="68"/>
      <c r="G47" s="92"/>
      <c r="H47" s="67"/>
      <c r="I47" s="67"/>
      <c r="J47" s="10"/>
    </row>
    <row r="48" spans="1:10" s="45" customFormat="1" ht="17.25">
      <c r="A48" s="8"/>
      <c r="B48" s="90" t="s">
        <v>86</v>
      </c>
      <c r="C48" s="70" t="s">
        <v>9</v>
      </c>
      <c r="D48" s="70">
        <v>3</v>
      </c>
      <c r="E48" s="67"/>
      <c r="F48" s="68"/>
      <c r="G48" s="70"/>
      <c r="H48" s="67"/>
      <c r="I48" s="67"/>
      <c r="J48" s="10"/>
    </row>
    <row r="49" spans="1:10" s="45" customFormat="1" ht="17.25">
      <c r="A49" s="8"/>
      <c r="B49" s="90" t="s">
        <v>89</v>
      </c>
      <c r="C49" s="70" t="s">
        <v>9</v>
      </c>
      <c r="D49" s="70">
        <v>2</v>
      </c>
      <c r="E49" s="67"/>
      <c r="F49" s="68"/>
      <c r="G49" s="70"/>
      <c r="H49" s="67"/>
      <c r="I49" s="67"/>
      <c r="J49" s="10"/>
    </row>
    <row r="50" spans="1:10" s="45" customFormat="1" ht="17.25">
      <c r="A50" s="8"/>
      <c r="B50" s="90" t="s">
        <v>90</v>
      </c>
      <c r="C50" s="70" t="s">
        <v>9</v>
      </c>
      <c r="D50" s="70">
        <v>1</v>
      </c>
      <c r="E50" s="67"/>
      <c r="F50" s="68"/>
      <c r="G50" s="70"/>
      <c r="H50" s="67"/>
      <c r="I50" s="67"/>
      <c r="J50" s="10"/>
    </row>
    <row r="51" spans="1:10" s="45" customFormat="1" ht="17.25">
      <c r="A51" s="8"/>
      <c r="B51" s="90" t="s">
        <v>84</v>
      </c>
      <c r="C51" s="70" t="s">
        <v>9</v>
      </c>
      <c r="D51" s="70">
        <v>6</v>
      </c>
      <c r="E51" s="67"/>
      <c r="F51" s="68"/>
      <c r="G51" s="70"/>
      <c r="H51" s="67"/>
      <c r="I51" s="67"/>
      <c r="J51" s="10"/>
    </row>
    <row r="52" spans="1:10" s="45" customFormat="1" ht="17.25">
      <c r="A52" s="8"/>
      <c r="B52" s="90" t="s">
        <v>79</v>
      </c>
      <c r="C52" s="92" t="s">
        <v>9</v>
      </c>
      <c r="D52" s="92">
        <v>6</v>
      </c>
      <c r="E52" s="67"/>
      <c r="F52" s="68"/>
      <c r="G52" s="92"/>
      <c r="H52" s="67"/>
      <c r="I52" s="67"/>
      <c r="J52" s="10"/>
    </row>
    <row r="53" spans="1:10" s="45" customFormat="1" ht="24">
      <c r="A53" s="8"/>
      <c r="B53" s="90" t="s">
        <v>78</v>
      </c>
      <c r="C53" s="65"/>
      <c r="D53" s="91"/>
      <c r="E53" s="67"/>
      <c r="F53" s="68"/>
      <c r="G53" s="91"/>
      <c r="H53" s="67"/>
      <c r="I53" s="67"/>
      <c r="J53" s="10"/>
    </row>
    <row r="54" spans="1:10" s="45" customFormat="1" ht="17.25">
      <c r="A54" s="8"/>
      <c r="B54" s="90" t="s">
        <v>80</v>
      </c>
      <c r="C54" s="70" t="s">
        <v>9</v>
      </c>
      <c r="D54" s="70">
        <v>1</v>
      </c>
      <c r="E54" s="67"/>
      <c r="F54" s="68"/>
      <c r="G54" s="70"/>
      <c r="H54" s="67"/>
      <c r="I54" s="67"/>
      <c r="J54" s="10"/>
    </row>
    <row r="55" spans="1:10" s="45" customFormat="1" ht="17.25">
      <c r="A55" s="8"/>
      <c r="B55" s="90" t="s">
        <v>81</v>
      </c>
      <c r="C55" s="92" t="s">
        <v>9</v>
      </c>
      <c r="D55" s="92">
        <v>1</v>
      </c>
      <c r="E55" s="67"/>
      <c r="F55" s="68"/>
      <c r="G55" s="92"/>
      <c r="H55" s="67"/>
      <c r="I55" s="67"/>
      <c r="J55" s="10"/>
    </row>
    <row r="56" spans="1:10" s="45" customFormat="1" ht="17.25">
      <c r="A56" s="8"/>
      <c r="B56" s="90" t="s">
        <v>83</v>
      </c>
      <c r="C56" s="70" t="s">
        <v>9</v>
      </c>
      <c r="D56" s="70">
        <v>1</v>
      </c>
      <c r="E56" s="67"/>
      <c r="F56" s="68"/>
      <c r="G56" s="70"/>
      <c r="H56" s="67"/>
      <c r="I56" s="67"/>
      <c r="J56" s="10"/>
    </row>
    <row r="57" spans="1:10" s="45" customFormat="1" ht="17.25">
      <c r="A57" s="8"/>
      <c r="B57" s="90" t="s">
        <v>82</v>
      </c>
      <c r="C57" s="70" t="s">
        <v>9</v>
      </c>
      <c r="D57" s="70">
        <v>1</v>
      </c>
      <c r="E57" s="67"/>
      <c r="F57" s="68"/>
      <c r="G57" s="70"/>
      <c r="H57" s="67"/>
      <c r="I57" s="67"/>
      <c r="J57" s="10"/>
    </row>
    <row r="58" spans="1:10" s="45" customFormat="1" ht="17.25">
      <c r="A58" s="8"/>
      <c r="B58" s="90" t="s">
        <v>84</v>
      </c>
      <c r="C58" s="70" t="s">
        <v>9</v>
      </c>
      <c r="D58" s="70">
        <v>1</v>
      </c>
      <c r="E58" s="67"/>
      <c r="F58" s="68"/>
      <c r="G58" s="70"/>
      <c r="H58" s="67"/>
      <c r="I58" s="67"/>
      <c r="J58" s="10"/>
    </row>
    <row r="59" spans="1:10" s="45" customFormat="1" ht="17.25">
      <c r="A59" s="8"/>
      <c r="B59" s="90" t="s">
        <v>79</v>
      </c>
      <c r="C59" s="92" t="s">
        <v>9</v>
      </c>
      <c r="D59" s="92">
        <v>1</v>
      </c>
      <c r="E59" s="67"/>
      <c r="F59" s="68"/>
      <c r="G59" s="92"/>
      <c r="H59" s="67"/>
      <c r="I59" s="67"/>
      <c r="J59" s="10"/>
    </row>
    <row r="60" spans="1:10" s="45" customFormat="1" ht="24">
      <c r="A60" s="8"/>
      <c r="B60" s="90" t="s">
        <v>92</v>
      </c>
      <c r="C60" s="92"/>
      <c r="D60" s="92"/>
      <c r="E60" s="67"/>
      <c r="F60" s="68"/>
      <c r="G60" s="92"/>
      <c r="H60" s="67"/>
      <c r="I60" s="67"/>
      <c r="J60" s="10"/>
    </row>
    <row r="61" spans="1:10" s="45" customFormat="1" ht="17.25">
      <c r="A61" s="8"/>
      <c r="B61" s="90" t="s">
        <v>93</v>
      </c>
      <c r="C61" s="70" t="s">
        <v>9</v>
      </c>
      <c r="D61" s="70">
        <v>1</v>
      </c>
      <c r="E61" s="67"/>
      <c r="F61" s="68"/>
      <c r="G61" s="70"/>
      <c r="H61" s="67"/>
      <c r="I61" s="67"/>
      <c r="J61" s="10"/>
    </row>
    <row r="62" spans="1:10" s="45" customFormat="1" ht="17.25">
      <c r="A62" s="8"/>
      <c r="B62" s="90" t="s">
        <v>81</v>
      </c>
      <c r="C62" s="92" t="s">
        <v>9</v>
      </c>
      <c r="D62" s="92">
        <v>1</v>
      </c>
      <c r="E62" s="67"/>
      <c r="F62" s="68"/>
      <c r="G62" s="92"/>
      <c r="H62" s="67"/>
      <c r="I62" s="67"/>
      <c r="J62" s="10"/>
    </row>
    <row r="63" spans="1:10" s="45" customFormat="1" ht="17.25">
      <c r="A63" s="8"/>
      <c r="B63" s="90" t="s">
        <v>83</v>
      </c>
      <c r="C63" s="70" t="s">
        <v>9</v>
      </c>
      <c r="D63" s="70">
        <v>1</v>
      </c>
      <c r="E63" s="67"/>
      <c r="F63" s="68"/>
      <c r="G63" s="70"/>
      <c r="H63" s="67"/>
      <c r="I63" s="67"/>
      <c r="J63" s="10"/>
    </row>
    <row r="64" spans="1:10" s="45" customFormat="1" ht="17.25">
      <c r="A64" s="8"/>
      <c r="B64" s="90" t="s">
        <v>82</v>
      </c>
      <c r="C64" s="70" t="s">
        <v>9</v>
      </c>
      <c r="D64" s="70">
        <v>1</v>
      </c>
      <c r="E64" s="67"/>
      <c r="F64" s="68"/>
      <c r="G64" s="70"/>
      <c r="H64" s="67"/>
      <c r="I64" s="67"/>
      <c r="J64" s="10"/>
    </row>
    <row r="65" spans="1:10" s="45" customFormat="1" ht="17.25">
      <c r="A65" s="8"/>
      <c r="B65" s="90" t="s">
        <v>84</v>
      </c>
      <c r="C65" s="70" t="s">
        <v>9</v>
      </c>
      <c r="D65" s="70">
        <v>1</v>
      </c>
      <c r="E65" s="67"/>
      <c r="F65" s="68"/>
      <c r="G65" s="70"/>
      <c r="H65" s="67"/>
      <c r="I65" s="67"/>
      <c r="J65" s="10"/>
    </row>
    <row r="66" spans="1:10" s="45" customFormat="1" ht="17.25">
      <c r="A66" s="8"/>
      <c r="B66" s="90" t="s">
        <v>79</v>
      </c>
      <c r="C66" s="92" t="s">
        <v>9</v>
      </c>
      <c r="D66" s="92">
        <v>1</v>
      </c>
      <c r="E66" s="67"/>
      <c r="F66" s="68"/>
      <c r="G66" s="92"/>
      <c r="H66" s="67"/>
      <c r="J66" s="10"/>
    </row>
    <row r="67" spans="1:10" s="45" customFormat="1" ht="17.25">
      <c r="A67" s="8"/>
      <c r="B67" s="71" t="s">
        <v>25</v>
      </c>
      <c r="C67" s="70" t="s">
        <v>9</v>
      </c>
      <c r="D67" s="70">
        <v>1</v>
      </c>
      <c r="E67" s="67"/>
      <c r="F67" s="68"/>
      <c r="G67" s="70"/>
      <c r="H67" s="67"/>
      <c r="I67" s="67"/>
      <c r="J67" s="10"/>
    </row>
    <row r="68" spans="1:10" s="45" customFormat="1" ht="17.25">
      <c r="A68" s="8"/>
      <c r="B68" s="71" t="s">
        <v>171</v>
      </c>
      <c r="C68" s="70" t="s">
        <v>9</v>
      </c>
      <c r="D68" s="70">
        <v>3</v>
      </c>
      <c r="E68" s="67"/>
      <c r="F68" s="68"/>
      <c r="G68" s="70"/>
      <c r="H68" s="67"/>
      <c r="I68" s="67"/>
      <c r="J68" s="10"/>
    </row>
    <row r="69" spans="1:10" s="45" customFormat="1" ht="24">
      <c r="A69" s="8"/>
      <c r="B69" s="90" t="s">
        <v>26</v>
      </c>
      <c r="C69" s="92" t="s">
        <v>9</v>
      </c>
      <c r="D69" s="92">
        <v>1</v>
      </c>
      <c r="E69" s="67"/>
      <c r="F69" s="68"/>
      <c r="G69" s="92"/>
      <c r="H69" s="67"/>
      <c r="I69" s="67"/>
      <c r="J69" s="10"/>
    </row>
    <row r="70" spans="1:10" s="45" customFormat="1" ht="24">
      <c r="A70" s="8"/>
      <c r="B70" s="90" t="s">
        <v>27</v>
      </c>
      <c r="C70" s="92" t="s">
        <v>9</v>
      </c>
      <c r="D70" s="92">
        <v>1</v>
      </c>
      <c r="G70" s="92"/>
      <c r="I70" s="67"/>
      <c r="J70" s="10"/>
    </row>
    <row r="71" spans="1:10" s="45" customFormat="1" ht="17.25">
      <c r="A71" s="8"/>
      <c r="B71" s="71" t="s">
        <v>28</v>
      </c>
      <c r="C71" s="70" t="s">
        <v>9</v>
      </c>
      <c r="D71" s="70">
        <v>1</v>
      </c>
      <c r="G71" s="70"/>
      <c r="I71" s="67"/>
      <c r="J71" s="10"/>
    </row>
    <row r="72" spans="1:10" s="45" customFormat="1" ht="17.25">
      <c r="A72" s="8"/>
      <c r="B72" s="71" t="s">
        <v>29</v>
      </c>
      <c r="C72" s="70" t="s">
        <v>9</v>
      </c>
      <c r="D72" s="70">
        <v>28</v>
      </c>
      <c r="G72" s="70"/>
      <c r="I72" s="67"/>
      <c r="J72" s="10"/>
    </row>
    <row r="73" spans="1:10" s="45" customFormat="1" ht="17.25">
      <c r="A73" s="8"/>
      <c r="B73" s="71" t="s">
        <v>30</v>
      </c>
      <c r="C73" s="70" t="s">
        <v>9</v>
      </c>
      <c r="D73" s="70">
        <v>6</v>
      </c>
      <c r="G73" s="70"/>
      <c r="I73" s="67"/>
      <c r="J73" s="10"/>
    </row>
    <row r="74" spans="1:10" s="45" customFormat="1" ht="17.25">
      <c r="A74" s="8"/>
      <c r="B74" s="71" t="s">
        <v>31</v>
      </c>
      <c r="C74" s="70" t="s">
        <v>9</v>
      </c>
      <c r="D74" s="70">
        <v>4</v>
      </c>
      <c r="G74" s="70"/>
      <c r="I74" s="67"/>
      <c r="J74" s="10"/>
    </row>
    <row r="75" spans="1:10" s="45" customFormat="1" ht="17.25">
      <c r="A75" s="8"/>
      <c r="B75" s="71" t="s">
        <v>32</v>
      </c>
      <c r="C75" s="70" t="s">
        <v>9</v>
      </c>
      <c r="D75" s="70">
        <v>4</v>
      </c>
      <c r="G75" s="70"/>
      <c r="I75" s="67"/>
      <c r="J75" s="10"/>
    </row>
    <row r="76" spans="1:10" s="45" customFormat="1" ht="17.25">
      <c r="A76" s="8"/>
      <c r="B76" s="71" t="s">
        <v>33</v>
      </c>
      <c r="C76" s="70" t="s">
        <v>9</v>
      </c>
      <c r="D76" s="70">
        <v>8</v>
      </c>
      <c r="G76" s="70"/>
      <c r="I76" s="67"/>
      <c r="J76" s="10"/>
    </row>
    <row r="77" spans="1:10" s="45" customFormat="1" ht="17.25">
      <c r="A77" s="8"/>
      <c r="B77" s="71" t="s">
        <v>34</v>
      </c>
      <c r="C77" s="70" t="s">
        <v>9</v>
      </c>
      <c r="D77" s="70">
        <v>4</v>
      </c>
      <c r="G77" s="70"/>
      <c r="I77" s="67"/>
      <c r="J77" s="10"/>
    </row>
    <row r="78" spans="1:10" s="45" customFormat="1" ht="17.25">
      <c r="A78" s="8"/>
      <c r="B78" s="71" t="s">
        <v>77</v>
      </c>
      <c r="C78" s="70" t="s">
        <v>9</v>
      </c>
      <c r="D78" s="70">
        <v>1</v>
      </c>
      <c r="G78" s="70"/>
      <c r="I78" s="67"/>
      <c r="J78" s="10"/>
    </row>
    <row r="79" spans="1:10" s="45" customFormat="1" ht="17.25">
      <c r="A79" s="8"/>
      <c r="B79" s="71" t="s">
        <v>76</v>
      </c>
      <c r="C79" s="70" t="s">
        <v>9</v>
      </c>
      <c r="D79" s="70">
        <v>1</v>
      </c>
      <c r="G79" s="70"/>
      <c r="I79" s="67"/>
      <c r="J79" s="10"/>
    </row>
    <row r="80" spans="1:10" s="45" customFormat="1" ht="17.25">
      <c r="A80" s="8"/>
      <c r="B80" s="71" t="s">
        <v>74</v>
      </c>
      <c r="C80" s="93" t="s">
        <v>159</v>
      </c>
      <c r="D80" s="70">
        <v>4</v>
      </c>
      <c r="G80" s="70"/>
      <c r="I80" s="67"/>
      <c r="J80" s="10"/>
    </row>
    <row r="81" spans="1:10" s="45" customFormat="1" ht="17.25">
      <c r="A81" s="8"/>
      <c r="B81" s="71" t="s">
        <v>35</v>
      </c>
      <c r="C81" s="70" t="s">
        <v>9</v>
      </c>
      <c r="D81" s="70">
        <v>3</v>
      </c>
      <c r="G81" s="70"/>
      <c r="I81" s="67"/>
      <c r="J81" s="10"/>
    </row>
    <row r="82" spans="1:10" s="45" customFormat="1" ht="24">
      <c r="A82" s="8"/>
      <c r="B82" s="71" t="s">
        <v>37</v>
      </c>
      <c r="C82" s="70" t="s">
        <v>9</v>
      </c>
      <c r="D82" s="70">
        <v>2</v>
      </c>
      <c r="G82" s="70"/>
      <c r="I82" s="67"/>
      <c r="J82" s="10"/>
    </row>
    <row r="83" spans="1:10" s="45" customFormat="1" ht="17.25">
      <c r="A83" s="8"/>
      <c r="B83" s="71" t="s">
        <v>36</v>
      </c>
      <c r="C83" s="70" t="s">
        <v>9</v>
      </c>
      <c r="D83" s="70">
        <v>2</v>
      </c>
      <c r="G83" s="70"/>
      <c r="I83" s="67"/>
      <c r="J83" s="10"/>
    </row>
    <row r="84" spans="1:10" s="45" customFormat="1" ht="17.25">
      <c r="A84" s="8"/>
      <c r="B84" s="71" t="s">
        <v>189</v>
      </c>
      <c r="C84" s="93" t="s">
        <v>159</v>
      </c>
      <c r="D84" s="70">
        <v>4</v>
      </c>
      <c r="G84" s="70"/>
      <c r="I84" s="67"/>
      <c r="J84" s="10"/>
    </row>
    <row r="85" spans="1:10" s="45" customFormat="1" ht="17.25">
      <c r="A85" s="8"/>
      <c r="B85" s="71" t="s">
        <v>97</v>
      </c>
      <c r="C85" s="93" t="s">
        <v>159</v>
      </c>
      <c r="D85" s="70">
        <v>2</v>
      </c>
      <c r="G85" s="70"/>
      <c r="I85" s="67"/>
      <c r="J85" s="10"/>
    </row>
    <row r="86" spans="1:10" s="45" customFormat="1" ht="17.25">
      <c r="A86" s="8"/>
      <c r="B86" s="71" t="s">
        <v>75</v>
      </c>
      <c r="C86" s="94" t="s">
        <v>9</v>
      </c>
      <c r="D86" s="94">
        <v>1</v>
      </c>
      <c r="G86" s="94"/>
      <c r="I86" s="67"/>
      <c r="J86" s="10"/>
    </row>
    <row r="87" spans="1:10" s="45" customFormat="1" ht="24">
      <c r="A87" s="8"/>
      <c r="B87" s="71" t="s">
        <v>38</v>
      </c>
      <c r="C87" s="70" t="s">
        <v>9</v>
      </c>
      <c r="D87" s="70">
        <v>3</v>
      </c>
      <c r="G87" s="70"/>
      <c r="J87" s="10"/>
    </row>
    <row r="88" spans="1:10" s="45" customFormat="1" ht="24">
      <c r="A88" s="8"/>
      <c r="B88" s="71" t="s">
        <v>22</v>
      </c>
      <c r="C88" s="70" t="s">
        <v>9</v>
      </c>
      <c r="D88" s="70">
        <v>2</v>
      </c>
      <c r="E88" s="67"/>
      <c r="F88" s="68"/>
      <c r="G88" s="70"/>
      <c r="H88" s="67"/>
      <c r="J88" s="10"/>
    </row>
    <row r="89" spans="1:10" s="45" customFormat="1" ht="17.25">
      <c r="A89" s="8"/>
      <c r="B89" s="42"/>
      <c r="C89" s="65"/>
      <c r="D89" s="66"/>
      <c r="E89" s="67"/>
      <c r="F89" s="68"/>
      <c r="G89" s="66"/>
      <c r="H89" s="67"/>
      <c r="J89" s="10"/>
    </row>
    <row r="90" spans="1:10" s="81" customFormat="1">
      <c r="A90" s="74"/>
      <c r="B90" s="75" t="s">
        <v>100</v>
      </c>
      <c r="C90" s="76" t="s">
        <v>8</v>
      </c>
      <c r="D90" s="77">
        <v>1</v>
      </c>
      <c r="E90" s="34">
        <v>0</v>
      </c>
      <c r="F90" s="79">
        <f>E90*D90</f>
        <v>0</v>
      </c>
      <c r="G90" s="77">
        <v>0</v>
      </c>
      <c r="H90" s="78">
        <f>SUM(E90)</f>
        <v>0</v>
      </c>
      <c r="I90" s="79">
        <f>H90*G90</f>
        <v>0</v>
      </c>
      <c r="J90" s="80"/>
    </row>
    <row r="91" spans="1:10" s="81" customFormat="1" ht="17.25">
      <c r="A91" s="74"/>
      <c r="B91" s="82"/>
      <c r="C91" s="83"/>
      <c r="D91" s="84"/>
      <c r="E91" s="85"/>
      <c r="F91" s="86"/>
      <c r="G91" s="84"/>
      <c r="H91" s="85"/>
      <c r="I91" s="45"/>
      <c r="J91" s="80"/>
    </row>
    <row r="92" spans="1:10" s="81" customFormat="1" ht="17.25">
      <c r="A92" s="74"/>
      <c r="B92" s="82"/>
      <c r="C92" s="83"/>
      <c r="D92" s="84"/>
      <c r="E92" s="85"/>
      <c r="F92" s="86"/>
      <c r="G92" s="84"/>
      <c r="H92" s="85"/>
      <c r="I92" s="45"/>
      <c r="J92" s="80"/>
    </row>
    <row r="93" spans="1:10" s="45" customFormat="1" ht="24">
      <c r="A93" s="8">
        <f>MAX(A20:A90)+0.01</f>
        <v>1.03</v>
      </c>
      <c r="B93" s="64" t="s">
        <v>94</v>
      </c>
      <c r="C93" s="65"/>
      <c r="D93" s="66"/>
      <c r="E93" s="67"/>
      <c r="F93" s="68"/>
      <c r="G93" s="66"/>
      <c r="H93" s="67"/>
      <c r="J93" s="10"/>
    </row>
    <row r="94" spans="1:10" s="45" customFormat="1" ht="24">
      <c r="A94" s="8"/>
      <c r="B94" s="69" t="s">
        <v>68</v>
      </c>
      <c r="C94" s="70" t="s">
        <v>9</v>
      </c>
      <c r="D94" s="72">
        <v>1</v>
      </c>
      <c r="E94" s="67"/>
      <c r="F94" s="68"/>
      <c r="G94" s="72"/>
      <c r="H94" s="67"/>
      <c r="J94" s="10"/>
    </row>
    <row r="95" spans="1:10" s="45" customFormat="1" ht="24">
      <c r="A95" s="8"/>
      <c r="B95" s="69" t="s">
        <v>66</v>
      </c>
      <c r="C95" s="70" t="s">
        <v>9</v>
      </c>
      <c r="D95" s="72">
        <v>1</v>
      </c>
      <c r="E95" s="95"/>
      <c r="F95" s="96"/>
      <c r="G95" s="72"/>
      <c r="H95" s="95"/>
      <c r="J95" s="10"/>
    </row>
    <row r="96" spans="1:10" s="45" customFormat="1" ht="17.25">
      <c r="A96" s="8"/>
      <c r="B96" s="69" t="s">
        <v>101</v>
      </c>
      <c r="C96" s="70" t="s">
        <v>9</v>
      </c>
      <c r="D96" s="72">
        <v>2</v>
      </c>
      <c r="E96" s="95"/>
      <c r="F96" s="96"/>
      <c r="G96" s="72"/>
      <c r="H96" s="95"/>
      <c r="J96" s="10"/>
    </row>
    <row r="97" spans="1:10" s="45" customFormat="1" ht="17.25">
      <c r="A97" s="8"/>
      <c r="B97" s="71" t="s">
        <v>62</v>
      </c>
      <c r="C97" s="70" t="s">
        <v>9</v>
      </c>
      <c r="D97" s="72">
        <v>1</v>
      </c>
      <c r="E97" s="95"/>
      <c r="F97" s="96"/>
      <c r="G97" s="72"/>
      <c r="H97" s="95"/>
      <c r="J97" s="10"/>
    </row>
    <row r="98" spans="1:10" s="45" customFormat="1" ht="17.25">
      <c r="A98" s="8"/>
      <c r="B98" s="71" t="s">
        <v>64</v>
      </c>
      <c r="C98" s="70"/>
      <c r="D98" s="70"/>
      <c r="E98" s="95"/>
      <c r="F98" s="96"/>
      <c r="G98" s="70"/>
      <c r="H98" s="95"/>
      <c r="J98" s="10"/>
    </row>
    <row r="99" spans="1:10" s="45" customFormat="1" ht="17.25">
      <c r="A99" s="8"/>
      <c r="B99" s="71" t="s">
        <v>174</v>
      </c>
      <c r="C99" s="70" t="s">
        <v>9</v>
      </c>
      <c r="D99" s="70">
        <v>1</v>
      </c>
      <c r="E99" s="95"/>
      <c r="F99" s="96"/>
      <c r="G99" s="70"/>
      <c r="H99" s="95"/>
      <c r="J99" s="10"/>
    </row>
    <row r="100" spans="1:10" s="45" customFormat="1" ht="17.25">
      <c r="A100" s="8"/>
      <c r="B100" s="71" t="s">
        <v>175</v>
      </c>
      <c r="C100" s="70" t="s">
        <v>9</v>
      </c>
      <c r="D100" s="70">
        <v>2</v>
      </c>
      <c r="E100" s="95"/>
      <c r="F100" s="96"/>
      <c r="G100" s="70"/>
      <c r="H100" s="95"/>
      <c r="J100" s="10"/>
    </row>
    <row r="101" spans="1:10" s="45" customFormat="1" ht="24">
      <c r="A101" s="8"/>
      <c r="B101" s="69" t="s">
        <v>23</v>
      </c>
      <c r="C101" s="70" t="s">
        <v>9</v>
      </c>
      <c r="D101" s="70">
        <v>2</v>
      </c>
      <c r="E101" s="95"/>
      <c r="F101" s="96"/>
      <c r="G101" s="70"/>
      <c r="H101" s="95"/>
      <c r="I101" s="67"/>
      <c r="J101" s="10"/>
    </row>
    <row r="102" spans="1:10" s="45" customFormat="1" ht="36">
      <c r="A102" s="8"/>
      <c r="B102" s="71" t="s">
        <v>95</v>
      </c>
      <c r="C102" s="70" t="s">
        <v>9</v>
      </c>
      <c r="D102" s="70">
        <v>2</v>
      </c>
      <c r="E102" s="95"/>
      <c r="F102" s="96"/>
      <c r="G102" s="70"/>
      <c r="H102" s="95"/>
      <c r="I102" s="67"/>
      <c r="J102" s="10"/>
    </row>
    <row r="103" spans="1:10" s="45" customFormat="1" ht="17.25">
      <c r="A103" s="8"/>
      <c r="B103" s="71" t="s">
        <v>70</v>
      </c>
      <c r="C103" s="70" t="s">
        <v>9</v>
      </c>
      <c r="D103" s="70">
        <v>3</v>
      </c>
      <c r="E103" s="95"/>
      <c r="F103" s="96"/>
      <c r="G103" s="70"/>
      <c r="H103" s="95"/>
      <c r="I103" s="67"/>
      <c r="J103" s="10"/>
    </row>
    <row r="104" spans="1:10" s="45" customFormat="1" ht="17.25">
      <c r="A104" s="8"/>
      <c r="B104" s="71" t="s">
        <v>166</v>
      </c>
      <c r="C104" s="70" t="s">
        <v>9</v>
      </c>
      <c r="D104" s="70">
        <v>3</v>
      </c>
      <c r="E104" s="95"/>
      <c r="F104" s="96"/>
      <c r="G104" s="70"/>
      <c r="H104" s="95"/>
      <c r="I104" s="87"/>
      <c r="J104" s="10"/>
    </row>
    <row r="105" spans="1:10" s="45" customFormat="1" ht="17.25">
      <c r="A105" s="8"/>
      <c r="B105" s="71" t="s">
        <v>190</v>
      </c>
      <c r="C105" s="70" t="s">
        <v>9</v>
      </c>
      <c r="D105" s="70">
        <v>3</v>
      </c>
      <c r="E105" s="95"/>
      <c r="F105" s="96"/>
      <c r="G105" s="70"/>
      <c r="H105" s="95"/>
      <c r="I105" s="87"/>
      <c r="J105" s="10"/>
    </row>
    <row r="106" spans="1:10" s="45" customFormat="1" ht="17.25">
      <c r="A106" s="8"/>
      <c r="B106" s="71" t="s">
        <v>191</v>
      </c>
      <c r="C106" s="93" t="s">
        <v>159</v>
      </c>
      <c r="D106" s="70">
        <v>4</v>
      </c>
      <c r="E106" s="95"/>
      <c r="F106" s="96"/>
      <c r="G106" s="70"/>
      <c r="H106" s="95"/>
      <c r="I106" s="87"/>
      <c r="J106" s="10"/>
    </row>
    <row r="107" spans="1:10" s="45" customFormat="1" ht="17.25">
      <c r="A107" s="8"/>
      <c r="B107" s="71" t="s">
        <v>74</v>
      </c>
      <c r="C107" s="93" t="s">
        <v>159</v>
      </c>
      <c r="D107" s="70">
        <v>2</v>
      </c>
      <c r="E107" s="95"/>
      <c r="F107" s="96"/>
      <c r="G107" s="70"/>
      <c r="H107" s="95"/>
      <c r="I107" s="87"/>
      <c r="J107" s="10"/>
    </row>
    <row r="108" spans="1:10" s="45" customFormat="1" ht="17.25">
      <c r="A108" s="8"/>
      <c r="B108" s="71" t="s">
        <v>35</v>
      </c>
      <c r="C108" s="70" t="s">
        <v>9</v>
      </c>
      <c r="D108" s="70">
        <v>3</v>
      </c>
      <c r="E108" s="95"/>
      <c r="F108" s="96"/>
      <c r="G108" s="70"/>
      <c r="H108" s="95"/>
      <c r="I108" s="67"/>
      <c r="J108" s="10"/>
    </row>
    <row r="109" spans="1:10" s="45" customFormat="1" ht="17.25">
      <c r="A109" s="8"/>
      <c r="B109" s="71" t="s">
        <v>96</v>
      </c>
      <c r="C109" s="70" t="s">
        <v>9</v>
      </c>
      <c r="D109" s="70">
        <v>3</v>
      </c>
      <c r="E109" s="95"/>
      <c r="F109" s="96"/>
      <c r="G109" s="70"/>
      <c r="H109" s="95"/>
      <c r="I109" s="67"/>
      <c r="J109" s="10"/>
    </row>
    <row r="110" spans="1:10" s="45" customFormat="1" ht="17.25">
      <c r="A110" s="8"/>
      <c r="B110" s="71" t="s">
        <v>36</v>
      </c>
      <c r="C110" s="70" t="s">
        <v>9</v>
      </c>
      <c r="D110" s="70">
        <v>2</v>
      </c>
      <c r="E110" s="95"/>
      <c r="F110" s="96"/>
      <c r="G110" s="70"/>
      <c r="H110" s="95"/>
      <c r="I110" s="81"/>
      <c r="J110" s="10"/>
    </row>
    <row r="111" spans="1:10" s="45" customFormat="1" ht="17.25">
      <c r="A111" s="8"/>
      <c r="B111" s="71" t="s">
        <v>97</v>
      </c>
      <c r="C111" s="93" t="s">
        <v>159</v>
      </c>
      <c r="D111" s="70">
        <v>2</v>
      </c>
      <c r="E111" s="95"/>
      <c r="F111" s="96"/>
      <c r="G111" s="70"/>
      <c r="H111" s="95"/>
      <c r="I111" s="81"/>
      <c r="J111" s="10"/>
    </row>
    <row r="112" spans="1:10" s="81" customFormat="1">
      <c r="A112" s="8"/>
      <c r="B112" s="71" t="s">
        <v>98</v>
      </c>
      <c r="C112" s="94" t="s">
        <v>9</v>
      </c>
      <c r="D112" s="94">
        <v>1</v>
      </c>
      <c r="E112" s="95"/>
      <c r="F112" s="96"/>
      <c r="G112" s="94"/>
      <c r="H112" s="95"/>
      <c r="J112" s="80"/>
    </row>
    <row r="113" spans="1:10" s="81" customFormat="1" ht="24">
      <c r="A113" s="8"/>
      <c r="B113" s="71" t="s">
        <v>55</v>
      </c>
      <c r="C113" s="94" t="s">
        <v>9</v>
      </c>
      <c r="D113" s="94">
        <v>1</v>
      </c>
      <c r="E113" s="95"/>
      <c r="F113" s="96"/>
      <c r="G113" s="94"/>
      <c r="H113" s="95"/>
      <c r="J113" s="80"/>
    </row>
    <row r="114" spans="1:10" s="81" customFormat="1">
      <c r="A114" s="74"/>
      <c r="B114" s="82"/>
      <c r="C114" s="83"/>
      <c r="D114" s="84"/>
      <c r="E114" s="85"/>
      <c r="F114" s="86"/>
      <c r="G114" s="84"/>
      <c r="H114" s="85"/>
      <c r="J114" s="80"/>
    </row>
    <row r="115" spans="1:10" s="81" customFormat="1">
      <c r="A115" s="74"/>
      <c r="B115" s="75" t="s">
        <v>99</v>
      </c>
      <c r="C115" s="76" t="s">
        <v>8</v>
      </c>
      <c r="D115" s="77">
        <v>1</v>
      </c>
      <c r="E115" s="34">
        <v>0</v>
      </c>
      <c r="F115" s="79">
        <f>E115*D115</f>
        <v>0</v>
      </c>
      <c r="G115" s="77">
        <v>0</v>
      </c>
      <c r="H115" s="78">
        <f>SUM(E115)</f>
        <v>0</v>
      </c>
      <c r="I115" s="79">
        <f>H115*G115</f>
        <v>0</v>
      </c>
      <c r="J115" s="80"/>
    </row>
    <row r="116" spans="1:10" s="81" customFormat="1">
      <c r="A116" s="74"/>
      <c r="B116" s="82"/>
      <c r="C116" s="83"/>
      <c r="D116" s="97"/>
      <c r="E116" s="85"/>
      <c r="F116" s="86"/>
      <c r="G116" s="97"/>
      <c r="H116" s="85"/>
      <c r="I116" s="86"/>
      <c r="J116" s="80"/>
    </row>
    <row r="117" spans="1:10" s="81" customFormat="1">
      <c r="A117" s="74"/>
      <c r="B117" s="82"/>
      <c r="C117" s="83"/>
      <c r="D117" s="97"/>
      <c r="E117" s="85"/>
      <c r="F117" s="86"/>
      <c r="G117" s="97"/>
      <c r="H117" s="85"/>
      <c r="I117" s="86"/>
      <c r="J117" s="80"/>
    </row>
    <row r="118" spans="1:10" s="81" customFormat="1">
      <c r="A118" s="74"/>
      <c r="B118" s="82"/>
      <c r="C118" s="83"/>
      <c r="D118" s="140" t="s">
        <v>121</v>
      </c>
      <c r="E118" s="141"/>
      <c r="F118" s="142"/>
      <c r="G118" s="140" t="s">
        <v>122</v>
      </c>
      <c r="H118" s="141"/>
      <c r="I118" s="142"/>
      <c r="J118" s="80"/>
    </row>
    <row r="119" spans="1:10" s="45" customFormat="1" ht="17.25">
      <c r="A119" s="8"/>
      <c r="B119" s="98"/>
      <c r="C119" s="99" t="s">
        <v>125</v>
      </c>
      <c r="D119" s="100"/>
      <c r="E119" s="99"/>
      <c r="F119" s="101">
        <f>SUM(F7:F118)</f>
        <v>0</v>
      </c>
      <c r="G119" s="100"/>
      <c r="H119" s="99"/>
      <c r="I119" s="101">
        <f>SUM(I7:I118)</f>
        <v>0</v>
      </c>
      <c r="J119" s="10"/>
    </row>
    <row r="120" spans="1:10">
      <c r="I120" s="81"/>
    </row>
    <row r="121" spans="1:10">
      <c r="I121" s="67"/>
    </row>
    <row r="122" spans="1:10">
      <c r="I122" s="67"/>
    </row>
    <row r="123" spans="1:10">
      <c r="I123" s="67"/>
    </row>
    <row r="124" spans="1:10">
      <c r="I124" s="67"/>
    </row>
    <row r="125" spans="1:10">
      <c r="I125" s="67"/>
    </row>
    <row r="126" spans="1:10">
      <c r="I126" s="67"/>
    </row>
    <row r="127" spans="1:10">
      <c r="I127" s="67"/>
    </row>
    <row r="128" spans="1:10">
      <c r="I128" s="67"/>
    </row>
    <row r="129" spans="6:12">
      <c r="F129" s="1"/>
      <c r="I129" s="3"/>
      <c r="J129" s="4"/>
      <c r="K129" s="63"/>
      <c r="L129" s="67"/>
    </row>
    <row r="130" spans="6:12">
      <c r="F130" s="1"/>
      <c r="I130" s="3"/>
      <c r="J130" s="4"/>
      <c r="K130" s="63"/>
      <c r="L130" s="67"/>
    </row>
    <row r="131" spans="6:12">
      <c r="F131" s="1"/>
      <c r="I131" s="3"/>
      <c r="J131" s="4"/>
      <c r="K131" s="63"/>
      <c r="L131" s="67"/>
    </row>
    <row r="132" spans="6:12">
      <c r="F132" s="1"/>
      <c r="I132" s="3"/>
      <c r="J132" s="4"/>
      <c r="K132" s="63"/>
      <c r="L132" s="67"/>
    </row>
    <row r="133" spans="6:12">
      <c r="F133" s="1"/>
      <c r="I133" s="3"/>
      <c r="J133" s="4"/>
      <c r="K133" s="63"/>
      <c r="L133" s="67"/>
    </row>
    <row r="134" spans="6:12">
      <c r="F134" s="1"/>
      <c r="I134" s="3"/>
      <c r="J134" s="4"/>
      <c r="K134" s="63"/>
      <c r="L134" s="67"/>
    </row>
    <row r="135" spans="6:12">
      <c r="F135" s="1"/>
      <c r="I135" s="3"/>
      <c r="J135" s="4"/>
      <c r="K135" s="63"/>
      <c r="L135" s="67"/>
    </row>
  </sheetData>
  <sheetProtection algorithmName="SHA-512" hashValue="0dSGeVGQQ4cDVnX2e0Fpg7PmdIa7h2vFZu4zkfUu8sCELAdvYAgBV/JSWK5gAw50v8ePh/2xlR/XSLEWL/tKbw==" saltValue="vNn3lzhinOTQ2NV9PEaMZQ==" spinCount="100000" sheet="1" objects="1" scenarios="1"/>
  <mergeCells count="4">
    <mergeCell ref="D2:F2"/>
    <mergeCell ref="G2:I2"/>
    <mergeCell ref="D118:F118"/>
    <mergeCell ref="G118:I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landscape" horizontalDpi="4294967293" verticalDpi="4294967293" r:id="rId1"/>
  <headerFooter>
    <oddFooter>&amp;L&amp;8&amp;A&amp;CStran &amp;P od &amp;N</oddFooter>
  </headerFooter>
  <rowBreaks count="1" manualBreakCount="1">
    <brk id="71" max="6" man="1"/>
  </rowBreaks>
  <ignoredErrors>
    <ignoredError sqref="H18 H90 H115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15AC7-BA7C-4C37-A16E-3724E42426A8}">
  <dimension ref="A1:I43"/>
  <sheetViews>
    <sheetView view="pageBreakPreview" zoomScaleNormal="100" zoomScaleSheetLayoutView="100" workbookViewId="0">
      <selection activeCell="B11" sqref="B11"/>
    </sheetView>
  </sheetViews>
  <sheetFormatPr defaultColWidth="9.140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10.7109375" style="3" customWidth="1"/>
    <col min="5" max="5" width="12.85546875" style="4" customWidth="1"/>
    <col min="6" max="6" width="20.140625" style="63" customWidth="1"/>
    <col min="7" max="7" width="8.5703125" style="3" customWidth="1"/>
    <col min="8" max="8" width="10.7109375" style="4" customWidth="1"/>
    <col min="9" max="9" width="16.42578125" style="9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140625" style="1"/>
  </cols>
  <sheetData>
    <row r="1" spans="1:9" s="45" customFormat="1" ht="17.25">
      <c r="A1" s="43"/>
      <c r="B1" s="44"/>
      <c r="D1" s="46"/>
      <c r="E1" s="47"/>
      <c r="F1" s="48"/>
      <c r="G1" s="46"/>
      <c r="H1" s="47"/>
      <c r="I1" s="9"/>
    </row>
    <row r="2" spans="1:9" s="45" customFormat="1" ht="17.25">
      <c r="A2" s="43"/>
      <c r="B2" s="44"/>
      <c r="D2" s="140" t="s">
        <v>121</v>
      </c>
      <c r="E2" s="141"/>
      <c r="F2" s="142"/>
      <c r="G2" s="140" t="s">
        <v>122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102</v>
      </c>
      <c r="G3" s="50" t="s">
        <v>2</v>
      </c>
      <c r="H3" s="51" t="s">
        <v>4</v>
      </c>
      <c r="I3" s="52" t="s">
        <v>123</v>
      </c>
    </row>
    <row r="4" spans="1:9" s="45" customFormat="1" ht="17.25">
      <c r="A4" s="43"/>
      <c r="B4" s="44"/>
      <c r="D4" s="46"/>
      <c r="E4" s="47"/>
      <c r="F4" s="48"/>
    </row>
    <row r="5" spans="1:9" s="45" customFormat="1" ht="18" thickBot="1">
      <c r="A5" s="53">
        <v>2</v>
      </c>
      <c r="B5" s="54" t="s">
        <v>103</v>
      </c>
      <c r="C5" s="55"/>
      <c r="D5" s="56"/>
      <c r="E5" s="57"/>
      <c r="F5" s="58"/>
      <c r="G5" s="56"/>
      <c r="H5" s="57"/>
      <c r="I5" s="58"/>
    </row>
    <row r="6" spans="1:9" s="45" customFormat="1" ht="17.25">
      <c r="A6" s="59"/>
      <c r="B6" s="60"/>
      <c r="C6" s="61"/>
      <c r="D6" s="62"/>
      <c r="E6" s="4"/>
      <c r="F6" s="63"/>
    </row>
    <row r="7" spans="1:9" s="45" customFormat="1" ht="24">
      <c r="A7" s="8">
        <f>MAX(A4:A6)+0.01</f>
        <v>2.0099999999999998</v>
      </c>
      <c r="B7" s="64" t="s">
        <v>104</v>
      </c>
      <c r="C7" s="65" t="s">
        <v>9</v>
      </c>
      <c r="D7" s="97">
        <v>340</v>
      </c>
      <c r="E7" s="35">
        <v>0</v>
      </c>
      <c r="F7" s="86">
        <f>E7*D7</f>
        <v>0</v>
      </c>
      <c r="G7" s="97">
        <v>0</v>
      </c>
      <c r="H7" s="85">
        <f>SUM(E7)</f>
        <v>0</v>
      </c>
      <c r="I7" s="86">
        <f>H7*G7</f>
        <v>0</v>
      </c>
    </row>
    <row r="8" spans="1:9" s="45" customFormat="1" ht="17.25">
      <c r="A8" s="8"/>
      <c r="B8" s="42"/>
      <c r="C8" s="65"/>
      <c r="D8" s="103"/>
      <c r="E8" s="13"/>
      <c r="F8" s="68"/>
      <c r="G8" s="66"/>
      <c r="H8" s="67"/>
      <c r="I8" s="67"/>
    </row>
    <row r="9" spans="1:9" s="45" customFormat="1" ht="24">
      <c r="A9" s="8">
        <f>MAX(A6:A8)+0.01</f>
        <v>2.0199999999999996</v>
      </c>
      <c r="B9" s="64" t="s">
        <v>105</v>
      </c>
      <c r="C9" s="65" t="s">
        <v>9</v>
      </c>
      <c r="D9" s="103">
        <v>182</v>
      </c>
      <c r="E9" s="35">
        <v>0</v>
      </c>
      <c r="F9" s="8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8"/>
      <c r="B10" s="104"/>
      <c r="C10" s="65"/>
      <c r="D10" s="103"/>
      <c r="E10" s="13"/>
      <c r="F10" s="68"/>
      <c r="G10" s="72"/>
      <c r="H10" s="67"/>
      <c r="I10" s="67"/>
    </row>
    <row r="11" spans="1:9" s="45" customFormat="1" ht="24">
      <c r="A11" s="8">
        <f>MAX(A7:A10)+0.01</f>
        <v>2.0299999999999994</v>
      </c>
      <c r="B11" s="64" t="s">
        <v>176</v>
      </c>
      <c r="C11" s="65" t="s">
        <v>9</v>
      </c>
      <c r="D11" s="103">
        <v>1</v>
      </c>
      <c r="E11" s="35">
        <v>0</v>
      </c>
      <c r="F11" s="8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8"/>
      <c r="B12" s="64"/>
      <c r="C12" s="65"/>
      <c r="D12" s="103"/>
      <c r="E12" s="35"/>
      <c r="F12" s="86"/>
      <c r="G12" s="97"/>
      <c r="H12" s="85"/>
      <c r="I12" s="86"/>
    </row>
    <row r="13" spans="1:9" s="45" customFormat="1" ht="28.5" customHeight="1">
      <c r="A13" s="8">
        <v>2.04</v>
      </c>
      <c r="B13" s="64" t="s">
        <v>185</v>
      </c>
      <c r="C13" s="65" t="s">
        <v>9</v>
      </c>
      <c r="D13" s="103">
        <v>1</v>
      </c>
      <c r="E13" s="35">
        <v>0</v>
      </c>
      <c r="F13" s="86">
        <f>E13*D13</f>
        <v>0</v>
      </c>
      <c r="G13" s="97">
        <v>0</v>
      </c>
      <c r="H13" s="85" t="s">
        <v>183</v>
      </c>
      <c r="I13" s="86" t="s">
        <v>184</v>
      </c>
    </row>
    <row r="14" spans="1:9" s="45" customFormat="1" ht="17.25">
      <c r="A14" s="8"/>
      <c r="B14" s="64"/>
      <c r="C14" s="65"/>
      <c r="D14" s="103"/>
      <c r="E14" s="35"/>
      <c r="F14" s="86"/>
      <c r="G14" s="97"/>
      <c r="H14" s="85"/>
      <c r="I14" s="86"/>
    </row>
    <row r="15" spans="1:9" s="45" customFormat="1" ht="36">
      <c r="A15" s="8">
        <v>2.0499999999999998</v>
      </c>
      <c r="B15" s="64" t="s">
        <v>43</v>
      </c>
      <c r="C15" s="65" t="s">
        <v>8</v>
      </c>
      <c r="D15" s="103">
        <v>1</v>
      </c>
      <c r="E15" s="35">
        <v>0</v>
      </c>
      <c r="F15" s="8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8"/>
      <c r="B16" s="104"/>
      <c r="C16" s="65"/>
      <c r="D16" s="103"/>
      <c r="E16" s="13"/>
      <c r="F16" s="68"/>
      <c r="G16" s="72"/>
      <c r="H16" s="67"/>
      <c r="I16" s="67"/>
    </row>
    <row r="17" spans="1:9" s="45" customFormat="1" ht="24">
      <c r="A17" s="8">
        <f>MAX(A15:A16)+0.01</f>
        <v>2.0599999999999996</v>
      </c>
      <c r="B17" s="64" t="s">
        <v>117</v>
      </c>
      <c r="C17" s="65" t="s">
        <v>8</v>
      </c>
      <c r="D17" s="103">
        <v>1</v>
      </c>
      <c r="E17" s="35">
        <v>0</v>
      </c>
      <c r="F17" s="86">
        <f>E17*D17</f>
        <v>0</v>
      </c>
      <c r="G17" s="97">
        <v>0</v>
      </c>
      <c r="H17" s="85">
        <f>SUM(E17)</f>
        <v>0</v>
      </c>
      <c r="I17" s="86">
        <f>H17*G17</f>
        <v>0</v>
      </c>
    </row>
    <row r="18" spans="1:9" s="45" customFormat="1" ht="17.25">
      <c r="A18" s="8"/>
      <c r="B18" s="64"/>
      <c r="C18" s="65"/>
      <c r="D18" s="103"/>
      <c r="E18" s="85"/>
      <c r="F18" s="86"/>
      <c r="G18" s="97"/>
      <c r="H18" s="85"/>
      <c r="I18" s="86"/>
    </row>
    <row r="19" spans="1:9" s="45" customFormat="1" ht="17.25">
      <c r="A19" s="8"/>
      <c r="B19" s="64"/>
      <c r="C19" s="65"/>
      <c r="D19" s="103"/>
      <c r="E19" s="95"/>
      <c r="F19" s="96"/>
      <c r="G19" s="72"/>
      <c r="H19" s="67"/>
      <c r="I19" s="67"/>
    </row>
    <row r="20" spans="1:9" s="45" customFormat="1" ht="17.25">
      <c r="A20" s="8"/>
      <c r="B20" s="42"/>
      <c r="C20" s="105"/>
      <c r="D20" s="140" t="s">
        <v>121</v>
      </c>
      <c r="E20" s="141"/>
      <c r="F20" s="142"/>
      <c r="G20" s="140" t="s">
        <v>122</v>
      </c>
      <c r="H20" s="141"/>
      <c r="I20" s="142"/>
    </row>
    <row r="21" spans="1:9" s="45" customFormat="1" ht="17.25">
      <c r="A21" s="8"/>
      <c r="B21" s="98"/>
      <c r="C21" s="99" t="s">
        <v>125</v>
      </c>
      <c r="D21" s="99"/>
      <c r="E21" s="106"/>
      <c r="F21" s="101">
        <f>SUM(F7:F20)</f>
        <v>0</v>
      </c>
      <c r="G21" s="100"/>
      <c r="H21" s="99"/>
      <c r="I21" s="101">
        <f>SUM(I8:I20)</f>
        <v>0</v>
      </c>
    </row>
    <row r="22" spans="1:9">
      <c r="G22" s="1"/>
      <c r="H22" s="1"/>
      <c r="I22" s="1"/>
    </row>
    <row r="23" spans="1:9">
      <c r="G23" s="1"/>
      <c r="H23" s="1"/>
      <c r="I23" s="1"/>
    </row>
    <row r="24" spans="1:9">
      <c r="I24" s="81"/>
    </row>
    <row r="25" spans="1:9">
      <c r="I25" s="67"/>
    </row>
    <row r="26" spans="1:9">
      <c r="G26" s="1"/>
      <c r="H26" s="1"/>
      <c r="I26" s="1"/>
    </row>
    <row r="27" spans="1:9">
      <c r="G27" s="1"/>
      <c r="H27" s="1"/>
      <c r="I27" s="1"/>
    </row>
    <row r="28" spans="1:9">
      <c r="I28" s="81"/>
    </row>
    <row r="29" spans="1:9">
      <c r="I29" s="67"/>
    </row>
    <row r="30" spans="1:9">
      <c r="I30" s="67"/>
    </row>
    <row r="31" spans="1:9">
      <c r="I31" s="67"/>
    </row>
    <row r="32" spans="1:9">
      <c r="I32" s="67"/>
    </row>
    <row r="33" spans="9:9">
      <c r="I33" s="67"/>
    </row>
    <row r="34" spans="9:9">
      <c r="I34" s="67"/>
    </row>
    <row r="35" spans="9:9">
      <c r="I35" s="67"/>
    </row>
    <row r="36" spans="9:9">
      <c r="I36" s="67"/>
    </row>
    <row r="37" spans="9:9">
      <c r="I37" s="3"/>
    </row>
    <row r="38" spans="9:9">
      <c r="I38" s="3"/>
    </row>
    <row r="39" spans="9:9">
      <c r="I39" s="3"/>
    </row>
    <row r="40" spans="9:9">
      <c r="I40" s="3"/>
    </row>
    <row r="41" spans="9:9">
      <c r="I41" s="3"/>
    </row>
    <row r="42" spans="9:9">
      <c r="I42" s="3"/>
    </row>
    <row r="43" spans="9:9">
      <c r="I43" s="3"/>
    </row>
  </sheetData>
  <sheetProtection algorithmName="SHA-512" hashValue="PiJW7T4G3Lh4wc6JvFw5l9cRGXYZOYHACemkHI9qw6YWF1fljDvyeNfOCseuwbIsXpe2WuilWqmB04hTDwG1Ng==" saltValue="KYDrf7dbgmVhVikmLN8gbQ==" spinCount="100000" sheet="1" objects="1" scenarios="1"/>
  <mergeCells count="4">
    <mergeCell ref="G2:I2"/>
    <mergeCell ref="G20:I20"/>
    <mergeCell ref="D20:F20"/>
    <mergeCell ref="D2:F2"/>
  </mergeCells>
  <printOptions horizontalCentered="1"/>
  <pageMargins left="0.7" right="0.7" top="0.75" bottom="0.75" header="0.3" footer="0.3"/>
  <pageSetup paperSize="9" scale="90" orientation="landscape" horizontalDpi="4294967293" verticalDpi="4294967293" r:id="rId1"/>
  <headerFooter>
    <oddFooter>&amp;L&amp;8&amp;A&amp;CStran &amp;P od &amp;N</oddFooter>
  </headerFooter>
  <ignoredErrors>
    <ignoredError sqref="H7 H9 H17 H15 H11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523CE-CC5B-43B1-93C9-078FA9837319}">
  <dimension ref="A1:I55"/>
  <sheetViews>
    <sheetView view="pageBreakPreview" topLeftCell="A44" zoomScale="130" zoomScaleNormal="100" zoomScaleSheetLayoutView="130" workbookViewId="0">
      <selection activeCell="E52" sqref="E52"/>
    </sheetView>
  </sheetViews>
  <sheetFormatPr defaultColWidth="9.140625" defaultRowHeight="14.25"/>
  <cols>
    <col min="1" max="1" width="4.4257812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140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121</v>
      </c>
      <c r="E2" s="141"/>
      <c r="F2" s="142"/>
      <c r="G2" s="140" t="s">
        <v>122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102</v>
      </c>
      <c r="G3" s="50" t="s">
        <v>2</v>
      </c>
      <c r="H3" s="51" t="s">
        <v>4</v>
      </c>
      <c r="I3" s="52" t="s">
        <v>102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3</v>
      </c>
      <c r="B5" s="54" t="s">
        <v>106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60">
      <c r="A7" s="8">
        <f>MAX(A4:A6)+0.01</f>
        <v>3.01</v>
      </c>
      <c r="B7" s="64" t="s">
        <v>126</v>
      </c>
    </row>
    <row r="8" spans="1:9" s="45" customFormat="1" ht="17.25">
      <c r="A8" s="8"/>
      <c r="B8" s="107" t="s">
        <v>127</v>
      </c>
      <c r="C8" s="93" t="s">
        <v>159</v>
      </c>
      <c r="D8" s="103">
        <v>10</v>
      </c>
      <c r="E8" s="36">
        <v>0</v>
      </c>
      <c r="F8" s="96">
        <f>E8*D8</f>
        <v>0</v>
      </c>
      <c r="G8" s="97">
        <v>0</v>
      </c>
      <c r="H8" s="85">
        <f>SUM(E8)</f>
        <v>0</v>
      </c>
      <c r="I8" s="86">
        <f>H8*G8</f>
        <v>0</v>
      </c>
    </row>
    <row r="9" spans="1:9" s="45" customFormat="1" ht="17.25">
      <c r="A9" s="8"/>
      <c r="B9" s="107" t="s">
        <v>128</v>
      </c>
      <c r="C9" s="93" t="s">
        <v>159</v>
      </c>
      <c r="D9" s="103">
        <v>175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8"/>
      <c r="B10" s="107" t="s">
        <v>129</v>
      </c>
      <c r="C10" s="93" t="s">
        <v>159</v>
      </c>
      <c r="D10" s="103">
        <v>10</v>
      </c>
      <c r="E10" s="36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8"/>
      <c r="B11" s="42"/>
      <c r="C11" s="65"/>
      <c r="D11" s="103"/>
      <c r="E11" s="13"/>
      <c r="F11" s="68"/>
      <c r="G11" s="9"/>
      <c r="H11" s="10"/>
    </row>
    <row r="12" spans="1:9" s="45" customFormat="1" ht="17.25">
      <c r="A12" s="8">
        <f>MAX(A6:A11)+0.01</f>
        <v>3.0199999999999996</v>
      </c>
      <c r="B12" s="64" t="s">
        <v>130</v>
      </c>
      <c r="C12" s="93"/>
      <c r="E12" s="109"/>
    </row>
    <row r="13" spans="1:9" s="45" customFormat="1" ht="17.25">
      <c r="A13" s="8"/>
      <c r="B13" s="107" t="s">
        <v>131</v>
      </c>
      <c r="C13" s="93" t="s">
        <v>159</v>
      </c>
      <c r="D13" s="103">
        <v>10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8"/>
      <c r="B14" s="107" t="s">
        <v>132</v>
      </c>
      <c r="C14" s="93" t="s">
        <v>159</v>
      </c>
      <c r="D14" s="103">
        <v>175</v>
      </c>
      <c r="E14" s="36">
        <v>0</v>
      </c>
      <c r="F14" s="96">
        <f>E14*D14</f>
        <v>0</v>
      </c>
      <c r="G14" s="97">
        <v>0</v>
      </c>
      <c r="H14" s="85">
        <f>SUM(E14)</f>
        <v>0</v>
      </c>
      <c r="I14" s="86">
        <f>H14*G14</f>
        <v>0</v>
      </c>
    </row>
    <row r="15" spans="1:9" s="45" customFormat="1" ht="17.25">
      <c r="A15" s="8"/>
      <c r="B15" s="107" t="s">
        <v>133</v>
      </c>
      <c r="C15" s="93" t="s">
        <v>159</v>
      </c>
      <c r="D15" s="103">
        <v>10</v>
      </c>
      <c r="E15" s="36">
        <v>0</v>
      </c>
      <c r="F15" s="96">
        <f>E15*D15</f>
        <v>0</v>
      </c>
      <c r="G15" s="97">
        <v>0</v>
      </c>
      <c r="H15" s="85">
        <f>SUM(E15)</f>
        <v>0</v>
      </c>
      <c r="I15" s="86">
        <f>H15*G15</f>
        <v>0</v>
      </c>
    </row>
    <row r="16" spans="1:9" s="45" customFormat="1" ht="17.25">
      <c r="A16" s="8"/>
      <c r="B16" s="107"/>
      <c r="C16" s="65"/>
      <c r="D16" s="103"/>
      <c r="E16" s="36"/>
      <c r="F16" s="96"/>
      <c r="G16" s="97"/>
      <c r="H16" s="85"/>
      <c r="I16" s="86"/>
    </row>
    <row r="17" spans="1:9" s="45" customFormat="1" ht="48">
      <c r="A17" s="8">
        <f>MAX(A11:A16)+0.01</f>
        <v>3.0299999999999994</v>
      </c>
      <c r="B17" s="64" t="s">
        <v>111</v>
      </c>
      <c r="C17" s="65"/>
      <c r="D17" s="103"/>
      <c r="E17" s="13"/>
      <c r="F17" s="68"/>
      <c r="G17" s="9"/>
      <c r="H17" s="10"/>
    </row>
    <row r="18" spans="1:9" s="45" customFormat="1" ht="17.25">
      <c r="A18" s="8"/>
      <c r="B18" s="104" t="s">
        <v>112</v>
      </c>
      <c r="C18" s="93" t="s">
        <v>159</v>
      </c>
      <c r="D18" s="103">
        <v>640</v>
      </c>
      <c r="E18" s="36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8"/>
      <c r="B19" s="104" t="s">
        <v>198</v>
      </c>
      <c r="C19" s="93" t="s">
        <v>159</v>
      </c>
      <c r="D19" s="103">
        <v>720</v>
      </c>
      <c r="E19" s="36">
        <v>0</v>
      </c>
      <c r="F19" s="96">
        <f>E19*D19</f>
        <v>0</v>
      </c>
      <c r="G19" s="97">
        <v>0</v>
      </c>
      <c r="H19" s="85">
        <f>SUM(E19)</f>
        <v>0</v>
      </c>
      <c r="I19" s="86">
        <f>H19*G19</f>
        <v>0</v>
      </c>
    </row>
    <row r="20" spans="1:9" s="45" customFormat="1" ht="17.25">
      <c r="A20" s="8"/>
      <c r="B20" s="71"/>
      <c r="C20" s="65"/>
      <c r="D20" s="103"/>
      <c r="E20" s="36"/>
      <c r="F20" s="96"/>
      <c r="G20" s="9"/>
      <c r="H20" s="10"/>
    </row>
    <row r="21" spans="1:9" s="45" customFormat="1" ht="48">
      <c r="A21" s="8">
        <f>MAX(A17:A20)+0.01</f>
        <v>3.0399999999999991</v>
      </c>
      <c r="B21" s="64" t="s">
        <v>107</v>
      </c>
      <c r="C21" s="65"/>
      <c r="D21" s="103"/>
      <c r="E21" s="13"/>
      <c r="F21" s="68"/>
      <c r="G21" s="9"/>
      <c r="H21" s="10"/>
    </row>
    <row r="22" spans="1:9" s="45" customFormat="1" ht="17.25">
      <c r="A22" s="8"/>
      <c r="B22" s="71" t="s">
        <v>196</v>
      </c>
      <c r="C22" s="93" t="s">
        <v>159</v>
      </c>
      <c r="D22" s="103">
        <v>48</v>
      </c>
      <c r="E22" s="36">
        <v>0</v>
      </c>
      <c r="F22" s="96">
        <f>E22*D22</f>
        <v>0</v>
      </c>
      <c r="G22" s="97">
        <v>0</v>
      </c>
      <c r="H22" s="85">
        <f>SUM(E22)</f>
        <v>0</v>
      </c>
      <c r="I22" s="86">
        <f>H22*G22</f>
        <v>0</v>
      </c>
    </row>
    <row r="23" spans="1:9" s="45" customFormat="1" ht="17.25">
      <c r="A23" s="8"/>
      <c r="B23" s="71" t="s">
        <v>177</v>
      </c>
      <c r="C23" s="93" t="s">
        <v>159</v>
      </c>
      <c r="D23" s="103">
        <v>48</v>
      </c>
      <c r="E23" s="36">
        <v>0</v>
      </c>
      <c r="F23" s="96">
        <f>E23*D23</f>
        <v>0</v>
      </c>
      <c r="G23" s="97">
        <v>0</v>
      </c>
      <c r="H23" s="85">
        <f>SUM(E23)</f>
        <v>0</v>
      </c>
      <c r="I23" s="86">
        <f>H23*G23</f>
        <v>0</v>
      </c>
    </row>
    <row r="24" spans="1:9" s="45" customFormat="1" ht="17.25">
      <c r="A24" s="8"/>
      <c r="B24" s="71"/>
      <c r="C24" s="65"/>
      <c r="D24" s="103"/>
      <c r="E24" s="36"/>
      <c r="F24" s="96"/>
      <c r="G24" s="9"/>
      <c r="H24" s="10"/>
    </row>
    <row r="25" spans="1:9" s="45" customFormat="1" ht="48">
      <c r="A25" s="8">
        <f>MAX(A20:A24)+0.01</f>
        <v>3.0499999999999989</v>
      </c>
      <c r="B25" s="64" t="s">
        <v>108</v>
      </c>
      <c r="C25" s="65"/>
      <c r="D25" s="103"/>
      <c r="E25" s="13"/>
      <c r="F25" s="68"/>
      <c r="G25" s="9"/>
      <c r="H25" s="10"/>
    </row>
    <row r="26" spans="1:9" s="45" customFormat="1" ht="17.25">
      <c r="A26" s="8"/>
      <c r="B26" s="71" t="s">
        <v>197</v>
      </c>
      <c r="C26" s="93" t="s">
        <v>159</v>
      </c>
      <c r="D26" s="103">
        <v>15</v>
      </c>
      <c r="E26" s="36">
        <v>0</v>
      </c>
      <c r="F26" s="96">
        <f>E26*D26</f>
        <v>0</v>
      </c>
      <c r="G26" s="97">
        <v>0</v>
      </c>
      <c r="H26" s="85">
        <f>SUM(E26)</f>
        <v>0</v>
      </c>
      <c r="I26" s="86">
        <f>H26*G26</f>
        <v>0</v>
      </c>
    </row>
    <row r="27" spans="1:9" s="45" customFormat="1" ht="17.25">
      <c r="A27" s="8"/>
      <c r="B27" s="71"/>
      <c r="C27" s="93"/>
      <c r="D27" s="103"/>
      <c r="E27" s="36"/>
      <c r="F27" s="96"/>
      <c r="G27" s="97"/>
      <c r="H27" s="85"/>
      <c r="I27" s="86"/>
    </row>
    <row r="28" spans="1:9" s="45" customFormat="1" ht="48">
      <c r="A28" s="8">
        <f>MAX(A23:A27)+0.01</f>
        <v>3.0599999999999987</v>
      </c>
      <c r="B28" s="64" t="s">
        <v>201</v>
      </c>
      <c r="C28" s="65"/>
      <c r="D28" s="103"/>
      <c r="E28" s="13"/>
      <c r="F28" s="68"/>
      <c r="G28" s="9"/>
      <c r="H28" s="10"/>
    </row>
    <row r="29" spans="1:9" s="45" customFormat="1" ht="17.25">
      <c r="A29" s="8"/>
      <c r="B29" s="71" t="s">
        <v>178</v>
      </c>
      <c r="C29" s="93" t="s">
        <v>159</v>
      </c>
      <c r="D29" s="103">
        <v>90</v>
      </c>
      <c r="E29" s="36">
        <v>0</v>
      </c>
      <c r="F29" s="96">
        <f>E29*D29</f>
        <v>0</v>
      </c>
      <c r="G29" s="97">
        <v>0</v>
      </c>
      <c r="H29" s="85">
        <f>SUM(E29)</f>
        <v>0</v>
      </c>
      <c r="I29" s="86">
        <f>H29*G29</f>
        <v>0</v>
      </c>
    </row>
    <row r="30" spans="1:9" s="45" customFormat="1" ht="17.25">
      <c r="A30" s="8"/>
      <c r="B30" s="71"/>
      <c r="C30" s="65"/>
      <c r="D30" s="103"/>
      <c r="E30" s="36"/>
      <c r="F30" s="96"/>
      <c r="G30" s="9"/>
      <c r="H30" s="10"/>
    </row>
    <row r="31" spans="1:9" s="45" customFormat="1" ht="36">
      <c r="A31" s="8">
        <f>MAX(A24:A30)+0.01</f>
        <v>3.0699999999999985</v>
      </c>
      <c r="B31" s="64" t="s">
        <v>109</v>
      </c>
      <c r="C31" s="65"/>
      <c r="D31" s="103"/>
      <c r="E31" s="36"/>
      <c r="F31" s="96"/>
      <c r="G31" s="9"/>
      <c r="H31" s="10"/>
    </row>
    <row r="32" spans="1:9" s="45" customFormat="1" ht="17.25">
      <c r="A32" s="8"/>
      <c r="B32" s="42" t="s">
        <v>110</v>
      </c>
      <c r="C32" s="93" t="s">
        <v>159</v>
      </c>
      <c r="D32" s="103">
        <v>30</v>
      </c>
      <c r="E32" s="36">
        <v>0</v>
      </c>
      <c r="F32" s="96">
        <f>E32*D32</f>
        <v>0</v>
      </c>
      <c r="G32" s="97">
        <v>0</v>
      </c>
      <c r="H32" s="85">
        <f>SUM(E32)</f>
        <v>0</v>
      </c>
      <c r="I32" s="86">
        <f>H32*G32</f>
        <v>0</v>
      </c>
    </row>
    <row r="33" spans="1:9" s="45" customFormat="1" ht="17.25">
      <c r="A33" s="8"/>
      <c r="B33" s="71"/>
      <c r="C33" s="65"/>
      <c r="D33" s="103"/>
      <c r="E33" s="36"/>
      <c r="F33" s="96"/>
      <c r="G33" s="9"/>
      <c r="H33" s="10"/>
    </row>
    <row r="34" spans="1:9" s="45" customFormat="1" ht="24">
      <c r="A34" s="8">
        <f>MAX(A30:A33)+0.01</f>
        <v>3.0799999999999983</v>
      </c>
      <c r="B34" s="64" t="s">
        <v>39</v>
      </c>
      <c r="C34" s="65"/>
      <c r="D34" s="103"/>
      <c r="E34" s="13"/>
      <c r="F34" s="68"/>
      <c r="G34" s="9"/>
      <c r="H34" s="10"/>
    </row>
    <row r="35" spans="1:9" s="45" customFormat="1" ht="17.25">
      <c r="A35" s="8"/>
      <c r="B35" s="104" t="s">
        <v>40</v>
      </c>
      <c r="C35" s="93" t="s">
        <v>159</v>
      </c>
      <c r="D35" s="103">
        <v>120</v>
      </c>
      <c r="E35" s="36">
        <v>0</v>
      </c>
      <c r="F35" s="96">
        <f>E35*D35</f>
        <v>0</v>
      </c>
      <c r="G35" s="97">
        <v>0</v>
      </c>
      <c r="H35" s="85">
        <f>SUM(E35)</f>
        <v>0</v>
      </c>
      <c r="I35" s="86">
        <f>H35*G35</f>
        <v>0</v>
      </c>
    </row>
    <row r="36" spans="1:9" s="45" customFormat="1" ht="17.25">
      <c r="A36" s="8"/>
      <c r="B36" s="71" t="s">
        <v>41</v>
      </c>
      <c r="C36" s="93" t="s">
        <v>159</v>
      </c>
      <c r="D36" s="103">
        <v>50</v>
      </c>
      <c r="E36" s="36">
        <v>0</v>
      </c>
      <c r="F36" s="96">
        <f>E36*D36</f>
        <v>0</v>
      </c>
      <c r="G36" s="97">
        <v>0</v>
      </c>
      <c r="H36" s="85">
        <f>SUM(E36)</f>
        <v>0</v>
      </c>
      <c r="I36" s="86">
        <f>H36*G36</f>
        <v>0</v>
      </c>
    </row>
    <row r="37" spans="1:9" s="45" customFormat="1" ht="17.25">
      <c r="A37" s="8"/>
      <c r="B37" s="71"/>
      <c r="C37" s="65"/>
      <c r="D37" s="103"/>
      <c r="E37" s="36"/>
      <c r="F37" s="96"/>
      <c r="G37" s="9"/>
      <c r="H37" s="10"/>
    </row>
    <row r="38" spans="1:9" s="45" customFormat="1" ht="17.25">
      <c r="A38" s="8">
        <f>MAX(A34:A37)+0.01</f>
        <v>3.0899999999999981</v>
      </c>
      <c r="B38" s="64" t="s">
        <v>113</v>
      </c>
      <c r="C38" s="65" t="s">
        <v>8</v>
      </c>
      <c r="D38" s="103">
        <v>3</v>
      </c>
      <c r="E38" s="36">
        <v>0</v>
      </c>
      <c r="F38" s="96">
        <f>E38*D38</f>
        <v>0</v>
      </c>
      <c r="G38" s="97">
        <v>0</v>
      </c>
      <c r="H38" s="85">
        <f>SUM(E38)</f>
        <v>0</v>
      </c>
      <c r="I38" s="86">
        <f>H38*G38</f>
        <v>0</v>
      </c>
    </row>
    <row r="39" spans="1:9" s="45" customFormat="1" ht="17.25">
      <c r="A39" s="8"/>
      <c r="B39" s="71"/>
      <c r="C39" s="65"/>
      <c r="D39" s="103"/>
      <c r="E39" s="36"/>
      <c r="F39" s="96"/>
      <c r="G39" s="9"/>
      <c r="H39" s="10"/>
    </row>
    <row r="40" spans="1:9" s="45" customFormat="1" ht="24">
      <c r="A40" s="8">
        <f>MAX(A36:A39)+0.01</f>
        <v>3.0999999999999979</v>
      </c>
      <c r="B40" s="64" t="s">
        <v>114</v>
      </c>
      <c r="C40" s="65" t="s">
        <v>8</v>
      </c>
      <c r="D40" s="103">
        <v>26</v>
      </c>
      <c r="E40" s="36">
        <v>0</v>
      </c>
      <c r="F40" s="96">
        <f>E40*D40</f>
        <v>0</v>
      </c>
      <c r="G40" s="97">
        <v>0</v>
      </c>
      <c r="H40" s="85">
        <f>SUM(E40)</f>
        <v>0</v>
      </c>
      <c r="I40" s="86">
        <f>H40*G40</f>
        <v>0</v>
      </c>
    </row>
    <row r="41" spans="1:9" s="45" customFormat="1" ht="17.25">
      <c r="A41" s="8"/>
      <c r="B41" s="64"/>
      <c r="C41" s="65"/>
      <c r="D41" s="103"/>
      <c r="E41" s="36"/>
      <c r="F41" s="96"/>
      <c r="G41" s="9"/>
      <c r="H41" s="10"/>
    </row>
    <row r="42" spans="1:9" s="45" customFormat="1" ht="24">
      <c r="A42" s="8">
        <f>MAX(A38:A41)+0.01</f>
        <v>3.1099999999999977</v>
      </c>
      <c r="B42" s="64" t="s">
        <v>120</v>
      </c>
      <c r="C42" s="65" t="s">
        <v>8</v>
      </c>
      <c r="D42" s="103">
        <v>1</v>
      </c>
      <c r="E42" s="36">
        <v>0</v>
      </c>
      <c r="F42" s="96">
        <f>E42*D42</f>
        <v>0</v>
      </c>
      <c r="G42" s="97">
        <v>0</v>
      </c>
      <c r="H42" s="85">
        <f>SUM(E42)</f>
        <v>0</v>
      </c>
      <c r="I42" s="86">
        <f>H42*G42</f>
        <v>0</v>
      </c>
    </row>
    <row r="43" spans="1:9" s="45" customFormat="1" ht="17.25">
      <c r="A43" s="8"/>
      <c r="B43" s="71"/>
      <c r="C43" s="65"/>
      <c r="D43" s="103"/>
      <c r="E43" s="36"/>
      <c r="F43" s="96"/>
      <c r="G43" s="9"/>
      <c r="H43" s="10"/>
    </row>
    <row r="44" spans="1:9" s="45" customFormat="1" ht="36">
      <c r="A44" s="8">
        <f>MAX(A38:A43)+0.01</f>
        <v>3.1199999999999974</v>
      </c>
      <c r="B44" s="64" t="s">
        <v>115</v>
      </c>
      <c r="C44" s="65" t="s">
        <v>9</v>
      </c>
      <c r="D44" s="103">
        <v>12</v>
      </c>
      <c r="E44" s="36">
        <v>0</v>
      </c>
      <c r="F44" s="96">
        <f>E44*D44</f>
        <v>0</v>
      </c>
      <c r="G44" s="97">
        <v>0</v>
      </c>
      <c r="H44" s="85">
        <f>SUM(E44)</f>
        <v>0</v>
      </c>
      <c r="I44" s="86">
        <f>H44*G44</f>
        <v>0</v>
      </c>
    </row>
    <row r="45" spans="1:9" s="45" customFormat="1" ht="17.25">
      <c r="A45" s="8"/>
      <c r="B45" s="64"/>
      <c r="C45" s="65"/>
      <c r="D45" s="103"/>
      <c r="E45" s="36"/>
      <c r="F45" s="96"/>
      <c r="G45" s="9"/>
      <c r="H45" s="10"/>
    </row>
    <row r="46" spans="1:9" s="45" customFormat="1" ht="36">
      <c r="A46" s="8">
        <f>MAX(A40:A45)+0.01</f>
        <v>3.1299999999999972</v>
      </c>
      <c r="B46" s="64" t="s">
        <v>116</v>
      </c>
      <c r="C46" s="65" t="s">
        <v>9</v>
      </c>
      <c r="D46" s="103">
        <v>20</v>
      </c>
      <c r="E46" s="36">
        <v>0</v>
      </c>
      <c r="F46" s="96">
        <f>E46*D46</f>
        <v>0</v>
      </c>
      <c r="G46" s="97">
        <v>0</v>
      </c>
      <c r="H46" s="85">
        <f>SUM(E46)</f>
        <v>0</v>
      </c>
      <c r="I46" s="86">
        <f>H46*G46</f>
        <v>0</v>
      </c>
    </row>
    <row r="47" spans="1:9" s="45" customFormat="1" ht="17.25">
      <c r="A47" s="8"/>
      <c r="B47" s="64"/>
      <c r="C47" s="65"/>
      <c r="D47" s="103"/>
      <c r="E47" s="36"/>
      <c r="F47" s="96"/>
      <c r="G47" s="9"/>
      <c r="H47" s="10"/>
    </row>
    <row r="48" spans="1:9" s="45" customFormat="1" ht="24">
      <c r="A48" s="8">
        <f>MAX(A44:A47)+0.01</f>
        <v>3.139999999999997</v>
      </c>
      <c r="B48" s="64" t="s">
        <v>118</v>
      </c>
      <c r="C48" s="65" t="s">
        <v>8</v>
      </c>
      <c r="D48" s="103">
        <v>1</v>
      </c>
      <c r="E48" s="36">
        <v>0</v>
      </c>
      <c r="F48" s="96">
        <f>E48*D48</f>
        <v>0</v>
      </c>
      <c r="G48" s="97">
        <v>0</v>
      </c>
      <c r="H48" s="85">
        <f>SUM(E48)</f>
        <v>0</v>
      </c>
      <c r="I48" s="86">
        <f>H48*G48</f>
        <v>0</v>
      </c>
    </row>
    <row r="49" spans="1:9" s="45" customFormat="1" ht="17.25">
      <c r="A49" s="8"/>
      <c r="B49" s="64"/>
      <c r="C49" s="65"/>
      <c r="D49" s="103"/>
      <c r="E49" s="36"/>
      <c r="F49" s="96"/>
      <c r="G49" s="97"/>
      <c r="H49" s="85"/>
      <c r="I49" s="86"/>
    </row>
    <row r="50" spans="1:9" s="45" customFormat="1" ht="17.25">
      <c r="A50" s="8"/>
      <c r="B50" s="64"/>
      <c r="C50" s="65"/>
      <c r="D50" s="108"/>
      <c r="E50" s="36"/>
      <c r="F50" s="96"/>
      <c r="G50" s="9"/>
      <c r="H50" s="10"/>
    </row>
    <row r="51" spans="1:9" s="45" customFormat="1" ht="24">
      <c r="A51" s="8">
        <f>MAX(A34:A37)+0.01</f>
        <v>3.0899999999999981</v>
      </c>
      <c r="B51" s="64" t="s">
        <v>119</v>
      </c>
      <c r="C51" s="65" t="s">
        <v>9</v>
      </c>
      <c r="D51" s="103">
        <v>1</v>
      </c>
      <c r="E51" s="36">
        <v>0</v>
      </c>
      <c r="F51" s="96">
        <f>E51*D51</f>
        <v>0</v>
      </c>
      <c r="G51" s="97">
        <v>0</v>
      </c>
      <c r="H51" s="85">
        <f>SUM(E51)</f>
        <v>0</v>
      </c>
      <c r="I51" s="86">
        <f>H51*G51</f>
        <v>0</v>
      </c>
    </row>
    <row r="52" spans="1:9" s="45" customFormat="1" ht="17.25">
      <c r="A52" s="8"/>
      <c r="B52" s="64"/>
      <c r="C52" s="65"/>
      <c r="D52" s="103"/>
      <c r="E52" s="95"/>
      <c r="F52" s="96"/>
      <c r="G52" s="97"/>
      <c r="H52" s="85"/>
      <c r="I52" s="86"/>
    </row>
    <row r="53" spans="1:9" s="45" customFormat="1" ht="17.25">
      <c r="A53" s="8"/>
      <c r="B53" s="64"/>
      <c r="C53" s="65"/>
      <c r="D53" s="108"/>
      <c r="E53" s="95"/>
      <c r="F53" s="96"/>
      <c r="G53" s="9"/>
      <c r="H53" s="10"/>
    </row>
    <row r="54" spans="1:9" s="45" customFormat="1" ht="17.25">
      <c r="A54" s="8"/>
      <c r="B54" s="42"/>
      <c r="C54" s="105"/>
      <c r="D54" s="140" t="s">
        <v>121</v>
      </c>
      <c r="E54" s="141"/>
      <c r="F54" s="142"/>
      <c r="G54" s="140" t="s">
        <v>122</v>
      </c>
      <c r="H54" s="141"/>
      <c r="I54" s="142"/>
    </row>
    <row r="55" spans="1:9" s="45" customFormat="1" ht="17.25">
      <c r="A55" s="8"/>
      <c r="B55" s="98"/>
      <c r="C55" s="99" t="s">
        <v>125</v>
      </c>
      <c r="D55" s="99"/>
      <c r="E55" s="106"/>
      <c r="F55" s="101">
        <f>SUM(F8:F51)</f>
        <v>0</v>
      </c>
      <c r="G55" s="100"/>
      <c r="H55" s="99"/>
      <c r="I55" s="101">
        <f>SUM(I8:I51)</f>
        <v>0</v>
      </c>
    </row>
  </sheetData>
  <sheetProtection algorithmName="SHA-512" hashValue="tGNYOriw71bqPZMmgi07WwaiquAEbiwaP93Mwo1fUd1942UeseT60QHowX67ssOR2CNJWZkBZAWmWt63wXLj8Q==" saltValue="+mqFTcRRhCuPRsXt3C4j8Q==" spinCount="100000" sheet="1" objects="1" scenarios="1"/>
  <mergeCells count="4">
    <mergeCell ref="D2:F2"/>
    <mergeCell ref="G2:I2"/>
    <mergeCell ref="D54:F54"/>
    <mergeCell ref="G54:I54"/>
  </mergeCells>
  <printOptions horizontalCentered="1"/>
  <pageMargins left="0.7" right="0.7" top="0.75" bottom="0.75" header="0.3" footer="0.3"/>
  <pageSetup paperSize="9" scale="94" orientation="landscape" horizontalDpi="4294967293" verticalDpi="4294967293" r:id="rId1"/>
  <headerFooter>
    <oddFooter>&amp;L&amp;8&amp;A&amp;CStran &amp;P od &amp;N</oddFooter>
  </headerFooter>
  <ignoredErrors>
    <ignoredError sqref="H18 H51 H48 H46 H44 H42 H40 H38 H35:H36 H32 H26 H22:H23 H8:H10 H13:H15 H29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22"/>
  <sheetViews>
    <sheetView view="pageBreakPreview" topLeftCell="A5" zoomScale="145" zoomScaleNormal="100" zoomScaleSheetLayoutView="145" workbookViewId="0">
      <selection activeCell="D16" sqref="D16"/>
    </sheetView>
  </sheetViews>
  <sheetFormatPr defaultColWidth="9.140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140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121</v>
      </c>
      <c r="E2" s="141"/>
      <c r="F2" s="142"/>
      <c r="G2" s="140" t="s">
        <v>122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102</v>
      </c>
      <c r="G3" s="50" t="s">
        <v>2</v>
      </c>
      <c r="H3" s="51" t="s">
        <v>4</v>
      </c>
      <c r="I3" s="52" t="s">
        <v>102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4</v>
      </c>
      <c r="B5" s="54" t="s">
        <v>47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8"/>
      <c r="B7" s="42"/>
      <c r="C7" s="65"/>
      <c r="D7" s="91"/>
      <c r="E7" s="67"/>
      <c r="F7" s="68"/>
      <c r="G7" s="9"/>
      <c r="H7" s="10"/>
    </row>
    <row r="8" spans="1:9" s="45" customFormat="1" ht="17.25">
      <c r="A8" s="17">
        <f>MAX(A5:A7)+0.01</f>
        <v>4.01</v>
      </c>
      <c r="B8" s="110" t="s">
        <v>44</v>
      </c>
      <c r="C8" s="65"/>
      <c r="D8" s="111"/>
      <c r="E8" s="112"/>
      <c r="F8" s="113"/>
      <c r="G8" s="9"/>
      <c r="H8" s="10"/>
    </row>
    <row r="9" spans="1:9" s="45" customFormat="1" ht="17.25">
      <c r="A9" s="17"/>
      <c r="B9" s="110" t="s">
        <v>45</v>
      </c>
      <c r="C9" s="93" t="s">
        <v>159</v>
      </c>
      <c r="D9" s="103">
        <v>65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14"/>
      <c r="B10" s="110" t="s">
        <v>46</v>
      </c>
      <c r="C10" s="93" t="s">
        <v>159</v>
      </c>
      <c r="D10" s="103">
        <v>290</v>
      </c>
      <c r="E10" s="36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17"/>
      <c r="B11" s="110"/>
      <c r="C11" s="65"/>
      <c r="D11" s="103"/>
      <c r="E11" s="36"/>
      <c r="F11" s="96"/>
      <c r="G11" s="9"/>
      <c r="H11" s="10"/>
    </row>
    <row r="12" spans="1:9" s="45" customFormat="1" ht="36">
      <c r="A12" s="17">
        <f>MAX(A5:A9)+0.01</f>
        <v>4.0199999999999996</v>
      </c>
      <c r="B12" s="115" t="s">
        <v>136</v>
      </c>
      <c r="C12" s="116"/>
      <c r="D12" s="103"/>
      <c r="E12" s="120"/>
      <c r="F12" s="116"/>
      <c r="G12" s="9"/>
      <c r="H12" s="10"/>
    </row>
    <row r="13" spans="1:9" s="45" customFormat="1" ht="17.25">
      <c r="A13" s="17"/>
      <c r="B13" s="117" t="s">
        <v>137</v>
      </c>
      <c r="C13" s="65" t="s">
        <v>9</v>
      </c>
      <c r="D13" s="103">
        <v>1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110"/>
      <c r="C14" s="65"/>
      <c r="D14" s="103"/>
      <c r="E14" s="36"/>
      <c r="F14" s="96"/>
      <c r="G14" s="9"/>
      <c r="H14" s="10"/>
    </row>
    <row r="15" spans="1:9" s="45" customFormat="1" ht="36">
      <c r="A15" s="17">
        <f>MAX(A7:A11)+0.01</f>
        <v>4.0199999999999996</v>
      </c>
      <c r="B15" s="115" t="s">
        <v>48</v>
      </c>
      <c r="C15" s="116"/>
      <c r="D15" s="103"/>
      <c r="E15" s="120"/>
      <c r="F15" s="116"/>
      <c r="G15" s="9"/>
      <c r="H15" s="10"/>
    </row>
    <row r="16" spans="1:9" s="45" customFormat="1" ht="17.25">
      <c r="A16" s="17"/>
      <c r="B16" s="117" t="s">
        <v>138</v>
      </c>
      <c r="C16" s="65" t="s">
        <v>9</v>
      </c>
      <c r="D16" s="103">
        <v>3</v>
      </c>
      <c r="E16" s="36">
        <v>0</v>
      </c>
      <c r="F16" s="96">
        <f>E16*D16</f>
        <v>0</v>
      </c>
      <c r="G16" s="97">
        <v>0</v>
      </c>
      <c r="H16" s="85">
        <f>SUM(E16)</f>
        <v>0</v>
      </c>
      <c r="I16" s="86">
        <f>H16*G16</f>
        <v>0</v>
      </c>
    </row>
    <row r="17" spans="1:9" s="45" customFormat="1" ht="17.25">
      <c r="A17" s="8"/>
      <c r="B17" s="64"/>
      <c r="C17" s="65"/>
      <c r="D17" s="103"/>
      <c r="E17" s="36"/>
      <c r="F17" s="96"/>
      <c r="G17" s="9"/>
      <c r="H17" s="10"/>
    </row>
    <row r="18" spans="1:9" s="45" customFormat="1" ht="36">
      <c r="A18" s="8">
        <f>MAX(A10:A15)+0.01</f>
        <v>4.0299999999999994</v>
      </c>
      <c r="B18" s="118" t="s">
        <v>135</v>
      </c>
      <c r="C18" s="65" t="s">
        <v>9</v>
      </c>
      <c r="D18" s="103">
        <v>32</v>
      </c>
      <c r="E18" s="36">
        <v>0</v>
      </c>
      <c r="F18" s="96">
        <f>E18*D18</f>
        <v>0</v>
      </c>
      <c r="G18" s="97">
        <v>0</v>
      </c>
      <c r="H18" s="85">
        <f>SUM(E18)</f>
        <v>0</v>
      </c>
      <c r="I18" s="86">
        <f>H18*G18</f>
        <v>0</v>
      </c>
    </row>
    <row r="19" spans="1:9" s="45" customFormat="1" ht="17.25">
      <c r="A19" s="8"/>
      <c r="B19" s="118"/>
      <c r="C19" s="65"/>
      <c r="D19" s="103"/>
      <c r="E19" s="95"/>
      <c r="F19" s="96"/>
      <c r="G19" s="97"/>
      <c r="H19" s="85"/>
      <c r="I19" s="86"/>
    </row>
    <row r="20" spans="1:9" s="45" customFormat="1" ht="17.25">
      <c r="A20" s="8"/>
      <c r="B20" s="118"/>
      <c r="C20" s="65"/>
      <c r="D20" s="103"/>
      <c r="E20" s="95"/>
      <c r="F20" s="96"/>
      <c r="G20" s="97"/>
      <c r="H20" s="85"/>
      <c r="I20" s="86"/>
    </row>
    <row r="21" spans="1:9" s="45" customFormat="1" ht="17.25" customHeight="1">
      <c r="A21" s="8"/>
      <c r="B21" s="42"/>
      <c r="C21" s="105"/>
      <c r="D21" s="140" t="s">
        <v>121</v>
      </c>
      <c r="E21" s="141"/>
      <c r="F21" s="142"/>
      <c r="G21" s="140" t="s">
        <v>122</v>
      </c>
      <c r="H21" s="141"/>
      <c r="I21" s="142"/>
    </row>
    <row r="22" spans="1:9" s="45" customFormat="1" ht="17.25">
      <c r="A22" s="8"/>
      <c r="B22" s="98"/>
      <c r="C22" s="99" t="s">
        <v>125</v>
      </c>
      <c r="D22" s="100"/>
      <c r="E22" s="99"/>
      <c r="F22" s="101">
        <f>SUM(F8:F18)</f>
        <v>0</v>
      </c>
      <c r="G22" s="33"/>
      <c r="H22" s="119"/>
      <c r="I22" s="101">
        <f>SUM(I8:I18)</f>
        <v>0</v>
      </c>
    </row>
  </sheetData>
  <sheetProtection algorithmName="SHA-512" hashValue="d1gPvJICQkxDuDGk3bh/iB7QXMdePCA5G63ApYn9JbVCY9q3XNN2Rh0O++8LBnvU2gdm/m/dcFnAbbzbhRYreA==" saltValue="SKLxw/p+L/FGU6kRzIO1Ig==" spinCount="100000" sheet="1" objects="1" scenarios="1"/>
  <mergeCells count="4">
    <mergeCell ref="D2:F2"/>
    <mergeCell ref="G2:I2"/>
    <mergeCell ref="D21:F21"/>
    <mergeCell ref="G21:I21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3 H16 H18 H10" unlockedFormula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37A4C-91BC-4631-BC73-8D63C4E3D0AD}">
  <dimension ref="A1:I24"/>
  <sheetViews>
    <sheetView view="pageBreakPreview" zoomScale="115" zoomScaleNormal="100" zoomScaleSheetLayoutView="115" workbookViewId="0">
      <selection activeCell="B14" sqref="B14"/>
    </sheetView>
  </sheetViews>
  <sheetFormatPr defaultColWidth="9.140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140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121</v>
      </c>
      <c r="E2" s="141"/>
      <c r="F2" s="142"/>
      <c r="G2" s="140" t="s">
        <v>122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102</v>
      </c>
      <c r="G3" s="50" t="s">
        <v>2</v>
      </c>
      <c r="H3" s="51" t="s">
        <v>4</v>
      </c>
      <c r="I3" s="52" t="s">
        <v>102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5</v>
      </c>
      <c r="B5" s="54" t="s">
        <v>139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17"/>
      <c r="B7" s="110"/>
      <c r="C7" s="65"/>
      <c r="D7" s="103"/>
      <c r="E7" s="95"/>
      <c r="F7" s="96"/>
      <c r="G7" s="9"/>
      <c r="H7" s="10"/>
    </row>
    <row r="8" spans="1:9" s="45" customFormat="1" ht="17.25">
      <c r="A8" s="17"/>
      <c r="B8" s="121" t="s">
        <v>144</v>
      </c>
      <c r="C8" s="116"/>
      <c r="D8" s="103"/>
      <c r="E8" s="116"/>
      <c r="F8" s="116"/>
      <c r="G8" s="9"/>
      <c r="H8" s="10"/>
    </row>
    <row r="9" spans="1:9" s="45" customFormat="1" ht="17.25">
      <c r="A9" s="17"/>
      <c r="B9" s="121"/>
      <c r="C9" s="116"/>
      <c r="D9" s="103"/>
      <c r="E9" s="116"/>
      <c r="F9" s="116"/>
      <c r="G9" s="9"/>
      <c r="H9" s="10"/>
    </row>
    <row r="10" spans="1:9" s="45" customFormat="1" ht="36">
      <c r="A10" s="17">
        <f>MAX(A5:A9)+0.01</f>
        <v>5.01</v>
      </c>
      <c r="B10" s="122" t="s">
        <v>192</v>
      </c>
      <c r="C10" s="65" t="s">
        <v>9</v>
      </c>
      <c r="D10" s="103">
        <v>52</v>
      </c>
      <c r="E10" s="36">
        <v>0</v>
      </c>
      <c r="F10" s="96">
        <f>E10*D10</f>
        <v>0</v>
      </c>
      <c r="G10" s="97">
        <v>0</v>
      </c>
      <c r="H10" s="85">
        <f>SUM(E10)</f>
        <v>0</v>
      </c>
      <c r="I10" s="86">
        <f>H10*G10</f>
        <v>0</v>
      </c>
    </row>
    <row r="11" spans="1:9" s="45" customFormat="1" ht="17.25">
      <c r="A11" s="17"/>
      <c r="B11" s="121"/>
      <c r="C11" s="116"/>
      <c r="D11" s="103"/>
      <c r="E11" s="120"/>
      <c r="F11" s="116"/>
      <c r="G11" s="9"/>
      <c r="H11" s="10"/>
    </row>
    <row r="12" spans="1:9" s="45" customFormat="1" ht="24">
      <c r="A12" s="17">
        <f>MAX(A8:A11)+0.01</f>
        <v>5.0199999999999996</v>
      </c>
      <c r="B12" s="122" t="s">
        <v>140</v>
      </c>
      <c r="C12" s="65" t="s">
        <v>9</v>
      </c>
      <c r="D12" s="103">
        <v>22</v>
      </c>
      <c r="E12" s="36">
        <v>0</v>
      </c>
      <c r="F12" s="96">
        <f>E12*D12</f>
        <v>0</v>
      </c>
      <c r="G12" s="97">
        <v>0</v>
      </c>
      <c r="H12" s="85">
        <f>SUM(E12)</f>
        <v>0</v>
      </c>
      <c r="I12" s="86">
        <f>H12*G12</f>
        <v>0</v>
      </c>
    </row>
    <row r="13" spans="1:9" s="45" customFormat="1" ht="17.25">
      <c r="A13" s="17"/>
      <c r="B13" s="122"/>
      <c r="C13" s="65"/>
      <c r="D13" s="103"/>
      <c r="E13" s="36"/>
      <c r="F13" s="96"/>
      <c r="G13" s="97"/>
      <c r="H13" s="85"/>
      <c r="I13" s="86"/>
    </row>
    <row r="14" spans="1:9" s="45" customFormat="1" ht="24">
      <c r="A14" s="17">
        <f>MAX(A12:A13)+0.01</f>
        <v>5.0299999999999994</v>
      </c>
      <c r="B14" s="122" t="s">
        <v>141</v>
      </c>
      <c r="C14" s="93" t="s">
        <v>159</v>
      </c>
      <c r="D14" s="103">
        <v>45</v>
      </c>
      <c r="E14" s="36">
        <v>0</v>
      </c>
      <c r="F14" s="96">
        <f>E14*D14</f>
        <v>0</v>
      </c>
      <c r="G14" s="97">
        <v>0</v>
      </c>
      <c r="H14" s="85">
        <f>SUM(E14)</f>
        <v>0</v>
      </c>
      <c r="I14" s="86">
        <f>H14*G14</f>
        <v>0</v>
      </c>
    </row>
    <row r="15" spans="1:9" s="45" customFormat="1" ht="17.25">
      <c r="A15" s="17"/>
      <c r="B15" s="122"/>
      <c r="C15" s="65"/>
      <c r="D15" s="103"/>
      <c r="E15" s="36"/>
      <c r="F15" s="96"/>
      <c r="G15" s="97"/>
      <c r="H15" s="85"/>
      <c r="I15" s="86"/>
    </row>
    <row r="16" spans="1:9" s="45" customFormat="1" ht="17.25">
      <c r="A16" s="17">
        <f>MAX(A12:A15)+0.01</f>
        <v>5.0399999999999991</v>
      </c>
      <c r="B16" s="122" t="s">
        <v>142</v>
      </c>
      <c r="E16" s="109"/>
    </row>
    <row r="17" spans="1:9" s="45" customFormat="1" ht="17.25">
      <c r="A17" s="17"/>
      <c r="B17" s="71" t="s">
        <v>143</v>
      </c>
      <c r="C17" s="65" t="s">
        <v>9</v>
      </c>
      <c r="D17" s="103">
        <v>14</v>
      </c>
      <c r="E17" s="36">
        <v>0</v>
      </c>
      <c r="F17" s="96">
        <f>E17*D17</f>
        <v>0</v>
      </c>
      <c r="G17" s="97">
        <v>0</v>
      </c>
      <c r="H17" s="85">
        <f>SUM(E17)</f>
        <v>0</v>
      </c>
      <c r="I17" s="86">
        <f>H17*G17</f>
        <v>0</v>
      </c>
    </row>
    <row r="18" spans="1:9" s="45" customFormat="1" ht="17.25">
      <c r="A18" s="17"/>
      <c r="B18" s="122"/>
      <c r="C18" s="65"/>
      <c r="D18" s="103"/>
      <c r="E18" s="36"/>
      <c r="F18" s="96"/>
      <c r="G18" s="97"/>
      <c r="H18" s="85"/>
      <c r="I18" s="86"/>
    </row>
    <row r="19" spans="1:9" s="45" customFormat="1" ht="24">
      <c r="A19" s="17">
        <f>MAX(A14:A18)+0.01</f>
        <v>5.0499999999999989</v>
      </c>
      <c r="B19" s="122" t="s">
        <v>193</v>
      </c>
      <c r="C19" s="65" t="s">
        <v>9</v>
      </c>
      <c r="D19" s="103">
        <v>5</v>
      </c>
      <c r="E19" s="36">
        <v>0</v>
      </c>
      <c r="F19" s="96">
        <f>E19*D19</f>
        <v>0</v>
      </c>
      <c r="G19" s="97">
        <v>0</v>
      </c>
      <c r="H19" s="85">
        <f>SUM(E19)</f>
        <v>0</v>
      </c>
      <c r="I19" s="86">
        <f>H19*G19</f>
        <v>0</v>
      </c>
    </row>
    <row r="20" spans="1:9" s="45" customFormat="1" ht="17.25">
      <c r="A20" s="17"/>
      <c r="B20" s="122"/>
      <c r="C20" s="65"/>
      <c r="D20" s="103"/>
      <c r="E20" s="36"/>
      <c r="F20" s="96"/>
      <c r="G20" s="97"/>
      <c r="H20" s="85"/>
      <c r="I20" s="86"/>
    </row>
    <row r="21" spans="1:9" s="45" customFormat="1" ht="17.25">
      <c r="A21" s="17">
        <f>MAX(A16:A20)+0.01</f>
        <v>5.0599999999999987</v>
      </c>
      <c r="B21" s="122" t="s">
        <v>194</v>
      </c>
      <c r="C21" s="65" t="s">
        <v>147</v>
      </c>
      <c r="D21" s="103">
        <v>10</v>
      </c>
      <c r="E21" s="36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8"/>
      <c r="B22" s="118"/>
      <c r="C22" s="65"/>
      <c r="D22" s="103"/>
      <c r="E22" s="95"/>
      <c r="F22" s="96"/>
      <c r="G22" s="97"/>
      <c r="H22" s="85"/>
      <c r="I22" s="86"/>
    </row>
    <row r="23" spans="1:9" s="45" customFormat="1" ht="17.25" customHeight="1">
      <c r="A23" s="8"/>
      <c r="B23" s="42"/>
      <c r="C23" s="105"/>
      <c r="D23" s="140" t="s">
        <v>121</v>
      </c>
      <c r="E23" s="141"/>
      <c r="F23" s="142"/>
      <c r="G23" s="140" t="s">
        <v>122</v>
      </c>
      <c r="H23" s="141"/>
      <c r="I23" s="142"/>
    </row>
    <row r="24" spans="1:9" s="45" customFormat="1" ht="17.25">
      <c r="A24" s="8"/>
      <c r="B24" s="98"/>
      <c r="C24" s="99" t="s">
        <v>125</v>
      </c>
      <c r="D24" s="100"/>
      <c r="E24" s="99"/>
      <c r="F24" s="101">
        <f>SUM(F10:F21)</f>
        <v>0</v>
      </c>
      <c r="G24" s="33"/>
      <c r="H24" s="119"/>
      <c r="I24" s="101">
        <f>SUM(I7:I13)</f>
        <v>0</v>
      </c>
    </row>
  </sheetData>
  <sheetProtection algorithmName="SHA-512" hashValue="Ev2uXXvLxYkR4UfXajlFZw/h3BOY5AsRo9+paEoSM+XQNnOE4UlK6cpOeT7vscB144i+wo1f0kmubFYodHOVHA==" saltValue="i3H9IuU7fqLIsYeCPGkIOg==" spinCount="100000" sheet="1" objects="1" scenarios="1"/>
  <mergeCells count="4">
    <mergeCell ref="D2:F2"/>
    <mergeCell ref="G2:I2"/>
    <mergeCell ref="D23:F23"/>
    <mergeCell ref="G23:I23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A6F2D-7ADD-412F-A491-69D37B660BC5}">
  <dimension ref="A1:I61"/>
  <sheetViews>
    <sheetView view="pageBreakPreview" topLeftCell="A40" zoomScaleNormal="100" zoomScaleSheetLayoutView="100" workbookViewId="0">
      <selection activeCell="B53" sqref="B53"/>
    </sheetView>
  </sheetViews>
  <sheetFormatPr defaultColWidth="9.140625" defaultRowHeight="14.25"/>
  <cols>
    <col min="1" max="1" width="5.7109375" style="102" customWidth="1"/>
    <col min="2" max="2" width="61" style="16" customWidth="1"/>
    <col min="3" max="3" width="5.7109375" style="1" customWidth="1"/>
    <col min="4" max="4" width="8.5703125" style="3" customWidth="1"/>
    <col min="5" max="5" width="10.7109375" style="4" customWidth="1"/>
    <col min="6" max="6" width="16.42578125" style="63" customWidth="1"/>
    <col min="7" max="7" width="8.5703125" style="9" customWidth="1"/>
    <col min="8" max="8" width="10.7109375" style="10" customWidth="1"/>
    <col min="9" max="9" width="16.42578125" style="1" customWidth="1"/>
    <col min="10" max="10" width="9.28515625" style="1" customWidth="1"/>
    <col min="11" max="11" width="10.42578125" style="1" customWidth="1"/>
    <col min="12" max="12" width="9.28515625" style="1" customWidth="1"/>
    <col min="13" max="16384" width="9.140625" style="1"/>
  </cols>
  <sheetData>
    <row r="1" spans="1:9" s="45" customFormat="1" ht="17.25">
      <c r="A1" s="43"/>
      <c r="B1" s="44"/>
      <c r="D1" s="46"/>
      <c r="E1" s="47"/>
      <c r="F1" s="48"/>
      <c r="G1" s="9"/>
      <c r="H1" s="10"/>
    </row>
    <row r="2" spans="1:9" s="45" customFormat="1" ht="17.25">
      <c r="A2" s="43"/>
      <c r="B2" s="44"/>
      <c r="D2" s="140" t="s">
        <v>121</v>
      </c>
      <c r="E2" s="141"/>
      <c r="F2" s="142"/>
      <c r="G2" s="140" t="s">
        <v>122</v>
      </c>
      <c r="H2" s="141"/>
      <c r="I2" s="142"/>
    </row>
    <row r="3" spans="1:9">
      <c r="A3" s="49" t="s">
        <v>3</v>
      </c>
      <c r="B3" s="50" t="s">
        <v>0</v>
      </c>
      <c r="C3" s="50" t="s">
        <v>1</v>
      </c>
      <c r="D3" s="50" t="s">
        <v>2</v>
      </c>
      <c r="E3" s="51" t="s">
        <v>4</v>
      </c>
      <c r="F3" s="52" t="s">
        <v>102</v>
      </c>
      <c r="G3" s="50" t="s">
        <v>2</v>
      </c>
      <c r="H3" s="51" t="s">
        <v>4</v>
      </c>
      <c r="I3" s="52" t="s">
        <v>102</v>
      </c>
    </row>
    <row r="4" spans="1:9" s="45" customFormat="1" ht="17.25">
      <c r="A4" s="43"/>
      <c r="B4" s="44"/>
      <c r="D4" s="46"/>
      <c r="E4" s="47"/>
      <c r="F4" s="48"/>
      <c r="G4" s="9"/>
      <c r="H4" s="10"/>
    </row>
    <row r="5" spans="1:9" s="45" customFormat="1" ht="18" thickBot="1">
      <c r="A5" s="53">
        <v>6</v>
      </c>
      <c r="B5" s="54" t="s">
        <v>145</v>
      </c>
      <c r="C5" s="55"/>
      <c r="D5" s="56"/>
      <c r="E5" s="57"/>
      <c r="F5" s="58"/>
      <c r="G5" s="58"/>
      <c r="H5" s="58"/>
      <c r="I5" s="58"/>
    </row>
    <row r="6" spans="1:9" s="45" customFormat="1" ht="17.25">
      <c r="A6" s="59"/>
      <c r="B6" s="60"/>
      <c r="C6" s="61"/>
      <c r="D6" s="62"/>
      <c r="E6" s="4"/>
      <c r="F6" s="63"/>
      <c r="G6" s="9"/>
      <c r="H6" s="10"/>
    </row>
    <row r="7" spans="1:9" s="45" customFormat="1" ht="17.25">
      <c r="A7" s="59"/>
      <c r="B7" s="121" t="s">
        <v>157</v>
      </c>
      <c r="C7" s="61"/>
      <c r="D7" s="62"/>
      <c r="E7" s="4"/>
      <c r="F7" s="63"/>
      <c r="G7" s="9"/>
      <c r="H7" s="10"/>
    </row>
    <row r="8" spans="1:9" s="45" customFormat="1" ht="17.25">
      <c r="A8" s="8"/>
      <c r="B8" s="42"/>
      <c r="C8" s="65"/>
      <c r="D8" s="91"/>
      <c r="E8" s="67"/>
      <c r="F8" s="68"/>
      <c r="G8" s="9"/>
      <c r="H8" s="10"/>
    </row>
    <row r="9" spans="1:9" s="45" customFormat="1" ht="24">
      <c r="A9" s="17">
        <f>MAX(A5:A8)+0.01</f>
        <v>6.01</v>
      </c>
      <c r="B9" s="122" t="s">
        <v>50</v>
      </c>
      <c r="C9" s="65" t="s">
        <v>8</v>
      </c>
      <c r="D9" s="103">
        <v>1</v>
      </c>
      <c r="E9" s="36">
        <v>0</v>
      </c>
      <c r="F9" s="96">
        <f>E9*D9</f>
        <v>0</v>
      </c>
      <c r="G9" s="97">
        <v>0</v>
      </c>
      <c r="H9" s="85">
        <f>SUM(E9)</f>
        <v>0</v>
      </c>
      <c r="I9" s="86">
        <f>H9*G9</f>
        <v>0</v>
      </c>
    </row>
    <row r="10" spans="1:9" s="45" customFormat="1" ht="17.25">
      <c r="A10" s="17"/>
      <c r="B10" s="122"/>
      <c r="C10" s="65"/>
      <c r="D10" s="103"/>
      <c r="E10" s="36"/>
      <c r="F10" s="96"/>
      <c r="G10" s="97"/>
      <c r="H10" s="85"/>
      <c r="I10" s="86"/>
    </row>
    <row r="11" spans="1:9" s="45" customFormat="1" ht="17.25">
      <c r="A11" s="17">
        <f>MAX(A8:A10)+0.01</f>
        <v>6.02</v>
      </c>
      <c r="B11" s="64" t="s">
        <v>42</v>
      </c>
      <c r="C11" s="65" t="s">
        <v>8</v>
      </c>
      <c r="D11" s="103">
        <v>1</v>
      </c>
      <c r="E11" s="36">
        <v>0</v>
      </c>
      <c r="F11" s="96">
        <f>E11*D11</f>
        <v>0</v>
      </c>
      <c r="G11" s="97">
        <v>0</v>
      </c>
      <c r="H11" s="85">
        <f>SUM(E11)</f>
        <v>0</v>
      </c>
      <c r="I11" s="86">
        <f>H11*G11</f>
        <v>0</v>
      </c>
    </row>
    <row r="12" spans="1:9" s="45" customFormat="1" ht="17.25">
      <c r="A12" s="17"/>
      <c r="B12" s="64"/>
      <c r="C12" s="65"/>
      <c r="D12" s="103"/>
      <c r="E12" s="36"/>
      <c r="F12" s="96"/>
      <c r="G12" s="97"/>
      <c r="H12" s="85"/>
      <c r="I12" s="86"/>
    </row>
    <row r="13" spans="1:9" s="45" customFormat="1" ht="17.25">
      <c r="A13" s="17">
        <f>MAX(A10:A12)+0.01</f>
        <v>6.0299999999999994</v>
      </c>
      <c r="B13" s="64" t="s">
        <v>153</v>
      </c>
      <c r="C13" s="65" t="s">
        <v>8</v>
      </c>
      <c r="D13" s="103">
        <v>1</v>
      </c>
      <c r="E13" s="36">
        <v>0</v>
      </c>
      <c r="F13" s="96">
        <f>E13*D13</f>
        <v>0</v>
      </c>
      <c r="G13" s="97">
        <v>0</v>
      </c>
      <c r="H13" s="85">
        <f>SUM(E13)</f>
        <v>0</v>
      </c>
      <c r="I13" s="86">
        <f>H13*G13</f>
        <v>0</v>
      </c>
    </row>
    <row r="14" spans="1:9" s="45" customFormat="1" ht="17.25">
      <c r="A14" s="17"/>
      <c r="B14" s="64"/>
      <c r="C14" s="65"/>
      <c r="D14" s="103"/>
      <c r="E14" s="36"/>
      <c r="F14" s="96"/>
      <c r="G14" s="97"/>
      <c r="H14" s="85"/>
      <c r="I14" s="86"/>
    </row>
    <row r="15" spans="1:9" s="45" customFormat="1" ht="36">
      <c r="A15" s="17">
        <f>MAX(A11:A14)+0.01</f>
        <v>6.0399999999999991</v>
      </c>
      <c r="B15" s="123" t="s">
        <v>149</v>
      </c>
      <c r="C15" s="105"/>
      <c r="D15" s="103"/>
      <c r="E15" s="36"/>
      <c r="F15" s="96"/>
      <c r="G15" s="97"/>
      <c r="H15" s="85"/>
      <c r="I15" s="86"/>
    </row>
    <row r="16" spans="1:9" s="45" customFormat="1" ht="17.25">
      <c r="A16" s="17"/>
      <c r="B16" s="123" t="s">
        <v>56</v>
      </c>
      <c r="C16" s="105"/>
      <c r="D16" s="103"/>
      <c r="E16" s="36"/>
      <c r="F16" s="96"/>
      <c r="G16" s="97"/>
      <c r="H16" s="85"/>
      <c r="I16" s="86"/>
    </row>
    <row r="17" spans="1:9" s="45" customFormat="1" ht="17.25">
      <c r="A17" s="17"/>
      <c r="B17" s="123" t="s">
        <v>51</v>
      </c>
      <c r="C17" s="105"/>
      <c r="D17" s="103"/>
      <c r="E17" s="36"/>
      <c r="F17" s="96"/>
      <c r="G17" s="97"/>
      <c r="H17" s="85"/>
      <c r="I17" s="86"/>
    </row>
    <row r="18" spans="1:9" s="45" customFormat="1" ht="17.25">
      <c r="A18" s="17"/>
      <c r="B18" s="123" t="s">
        <v>52</v>
      </c>
      <c r="C18" s="105"/>
      <c r="D18" s="103"/>
      <c r="E18" s="36"/>
      <c r="F18" s="96"/>
      <c r="G18" s="97"/>
      <c r="H18" s="85"/>
      <c r="I18" s="86"/>
    </row>
    <row r="19" spans="1:9" s="45" customFormat="1" ht="17.25">
      <c r="A19" s="17"/>
      <c r="B19" s="123" t="s">
        <v>53</v>
      </c>
      <c r="C19" s="105"/>
      <c r="D19" s="103"/>
      <c r="E19" s="36"/>
      <c r="F19" s="96"/>
      <c r="G19" s="97"/>
      <c r="H19" s="85"/>
      <c r="I19" s="86"/>
    </row>
    <row r="20" spans="1:9" s="45" customFormat="1" ht="17.25">
      <c r="A20" s="17"/>
      <c r="B20" s="123" t="s">
        <v>54</v>
      </c>
      <c r="C20" s="124"/>
      <c r="D20" s="125"/>
      <c r="E20" s="36"/>
      <c r="F20" s="96"/>
      <c r="G20" s="97"/>
      <c r="H20" s="85"/>
      <c r="I20" s="86"/>
    </row>
    <row r="21" spans="1:9" s="45" customFormat="1" ht="17.25">
      <c r="A21" s="17"/>
      <c r="B21" s="123"/>
      <c r="C21" s="105" t="s">
        <v>8</v>
      </c>
      <c r="D21" s="103">
        <v>1</v>
      </c>
      <c r="E21" s="36">
        <v>0</v>
      </c>
      <c r="F21" s="96">
        <f>E21*D21</f>
        <v>0</v>
      </c>
      <c r="G21" s="97">
        <v>0</v>
      </c>
      <c r="H21" s="85">
        <f>SUM(E21)</f>
        <v>0</v>
      </c>
      <c r="I21" s="86">
        <f>H21*G21</f>
        <v>0</v>
      </c>
    </row>
    <row r="22" spans="1:9" s="45" customFormat="1" ht="17.25">
      <c r="A22" s="17"/>
      <c r="B22" s="123"/>
      <c r="C22" s="105"/>
      <c r="D22" s="103"/>
      <c r="E22" s="36"/>
      <c r="F22" s="96"/>
      <c r="G22" s="97"/>
      <c r="H22" s="85"/>
      <c r="I22" s="86"/>
    </row>
    <row r="23" spans="1:9" s="45" customFormat="1" ht="36">
      <c r="A23" s="17">
        <f>MAX(A15:A22)+0.01</f>
        <v>6.0499999999999989</v>
      </c>
      <c r="B23" s="123" t="s">
        <v>150</v>
      </c>
      <c r="C23" s="105"/>
      <c r="D23" s="103"/>
      <c r="E23" s="36"/>
      <c r="F23" s="96"/>
      <c r="G23" s="97"/>
      <c r="H23" s="85"/>
      <c r="I23" s="86"/>
    </row>
    <row r="24" spans="1:9" s="45" customFormat="1" ht="17.25">
      <c r="A24" s="17"/>
      <c r="B24" s="126" t="s">
        <v>151</v>
      </c>
      <c r="C24" s="105"/>
      <c r="D24" s="103"/>
      <c r="E24" s="36"/>
      <c r="F24" s="96"/>
      <c r="G24" s="97"/>
      <c r="H24" s="85"/>
      <c r="I24" s="86"/>
    </row>
    <row r="25" spans="1:9" s="45" customFormat="1" ht="24">
      <c r="A25" s="17"/>
      <c r="B25" s="126" t="s">
        <v>152</v>
      </c>
      <c r="C25" s="124"/>
      <c r="D25" s="125"/>
      <c r="E25" s="36"/>
      <c r="F25" s="96"/>
      <c r="G25" s="97"/>
      <c r="H25" s="85"/>
      <c r="I25" s="86"/>
    </row>
    <row r="26" spans="1:9" s="45" customFormat="1" ht="17.25">
      <c r="A26" s="17"/>
      <c r="B26" s="123"/>
      <c r="C26" s="105" t="s">
        <v>8</v>
      </c>
      <c r="D26" s="103">
        <v>1</v>
      </c>
      <c r="E26" s="36">
        <v>0</v>
      </c>
      <c r="F26" s="96">
        <f>E26*D26</f>
        <v>0</v>
      </c>
      <c r="G26" s="97">
        <v>0</v>
      </c>
      <c r="H26" s="85">
        <f>SUM(E26)</f>
        <v>0</v>
      </c>
      <c r="I26" s="86">
        <f>H26*G26</f>
        <v>0</v>
      </c>
    </row>
    <row r="27" spans="1:9" s="45" customFormat="1" ht="17.25">
      <c r="A27" s="17"/>
      <c r="B27" s="123"/>
      <c r="C27" s="105"/>
      <c r="D27" s="103"/>
      <c r="E27" s="36"/>
      <c r="F27" s="96"/>
      <c r="G27" s="97"/>
      <c r="H27" s="85"/>
      <c r="I27" s="86"/>
    </row>
    <row r="28" spans="1:9" s="45" customFormat="1" ht="24">
      <c r="A28" s="17">
        <f>MAX(A18:A27)+0.01</f>
        <v>6.0599999999999987</v>
      </c>
      <c r="B28" s="42" t="s">
        <v>134</v>
      </c>
      <c r="C28" s="105" t="s">
        <v>8</v>
      </c>
      <c r="D28" s="103">
        <v>1</v>
      </c>
      <c r="E28" s="36">
        <v>0</v>
      </c>
      <c r="F28" s="96">
        <f>E28*D28</f>
        <v>0</v>
      </c>
      <c r="G28" s="97">
        <v>0</v>
      </c>
      <c r="H28" s="85">
        <f>SUM(E28)</f>
        <v>0</v>
      </c>
      <c r="I28" s="86">
        <f>H28*G28</f>
        <v>0</v>
      </c>
    </row>
    <row r="29" spans="1:9" s="45" customFormat="1" ht="17.25">
      <c r="A29" s="17"/>
      <c r="B29" s="110"/>
      <c r="C29" s="65"/>
      <c r="D29" s="103"/>
      <c r="E29" s="36"/>
      <c r="F29" s="96"/>
      <c r="G29" s="97"/>
      <c r="H29" s="85"/>
      <c r="I29" s="86"/>
    </row>
    <row r="30" spans="1:9" s="45" customFormat="1" ht="24">
      <c r="A30" s="17">
        <f>MAX(A20:A29)+0.01</f>
        <v>6.0699999999999985</v>
      </c>
      <c r="B30" s="42" t="s">
        <v>165</v>
      </c>
      <c r="C30" s="65" t="s">
        <v>9</v>
      </c>
      <c r="D30" s="103">
        <v>5</v>
      </c>
      <c r="E30" s="36">
        <v>0</v>
      </c>
      <c r="F30" s="96">
        <f>E30*D30</f>
        <v>0</v>
      </c>
      <c r="G30" s="97">
        <v>0</v>
      </c>
      <c r="H30" s="85">
        <f>SUM(E30)</f>
        <v>0</v>
      </c>
      <c r="I30" s="86">
        <f>H30*G30</f>
        <v>0</v>
      </c>
    </row>
    <row r="31" spans="1:9" s="45" customFormat="1" ht="17.25">
      <c r="A31" s="17"/>
      <c r="B31" s="42"/>
      <c r="C31" s="65"/>
      <c r="D31" s="103"/>
      <c r="E31" s="36"/>
      <c r="F31" s="96"/>
      <c r="G31" s="97"/>
      <c r="H31" s="85"/>
      <c r="I31" s="86"/>
    </row>
    <row r="32" spans="1:9" s="45" customFormat="1" ht="36">
      <c r="A32" s="17">
        <f>MAX(A22:A31)+0.01</f>
        <v>6.0799999999999983</v>
      </c>
      <c r="B32" s="64" t="s">
        <v>146</v>
      </c>
      <c r="C32" s="65" t="s">
        <v>147</v>
      </c>
      <c r="D32" s="103">
        <v>10</v>
      </c>
      <c r="E32" s="36">
        <v>0</v>
      </c>
      <c r="F32" s="96">
        <f>E32*D32</f>
        <v>0</v>
      </c>
      <c r="G32" s="97">
        <v>0</v>
      </c>
      <c r="H32" s="85">
        <f>SUM(E32)</f>
        <v>0</v>
      </c>
      <c r="I32" s="86">
        <f>H32*G32</f>
        <v>0</v>
      </c>
    </row>
    <row r="33" spans="1:9" s="45" customFormat="1" ht="17.25">
      <c r="A33" s="17"/>
      <c r="B33" s="110"/>
      <c r="C33" s="65"/>
      <c r="D33" s="103"/>
      <c r="E33" s="36"/>
      <c r="F33" s="96"/>
      <c r="G33" s="97"/>
      <c r="H33" s="85"/>
      <c r="I33" s="86"/>
    </row>
    <row r="34" spans="1:9" s="45" customFormat="1" ht="17.25">
      <c r="A34" s="17">
        <f>MAX(A22:A31)+0.01</f>
        <v>6.0799999999999983</v>
      </c>
      <c r="B34" s="64" t="s">
        <v>156</v>
      </c>
      <c r="C34" s="65" t="s">
        <v>8</v>
      </c>
      <c r="D34" s="103">
        <v>1</v>
      </c>
      <c r="E34" s="36">
        <v>0</v>
      </c>
      <c r="F34" s="96">
        <f>E34*D34</f>
        <v>0</v>
      </c>
      <c r="G34" s="97">
        <v>0</v>
      </c>
      <c r="H34" s="85">
        <f>SUM(E34)</f>
        <v>0</v>
      </c>
      <c r="I34" s="86">
        <f>H34*G34</f>
        <v>0</v>
      </c>
    </row>
    <row r="35" spans="1:9" s="45" customFormat="1" ht="17.25">
      <c r="A35" s="17"/>
      <c r="B35" s="110"/>
      <c r="C35" s="65"/>
      <c r="D35" s="103"/>
      <c r="E35" s="36"/>
      <c r="F35" s="96"/>
      <c r="G35" s="97"/>
      <c r="H35" s="85"/>
      <c r="I35" s="86"/>
    </row>
    <row r="36" spans="1:9" s="45" customFormat="1" ht="24">
      <c r="A36" s="17">
        <f>MAX(A24:A33)+0.01</f>
        <v>6.0899999999999981</v>
      </c>
      <c r="B36" s="64" t="s">
        <v>148</v>
      </c>
      <c r="C36" s="65" t="s">
        <v>8</v>
      </c>
      <c r="D36" s="103">
        <v>1</v>
      </c>
      <c r="E36" s="36">
        <v>0</v>
      </c>
      <c r="F36" s="96">
        <f>E36*D36</f>
        <v>0</v>
      </c>
      <c r="G36" s="97">
        <v>0</v>
      </c>
      <c r="H36" s="85">
        <f>SUM(E36)</f>
        <v>0</v>
      </c>
      <c r="I36" s="86">
        <f>H36*G36</f>
        <v>0</v>
      </c>
    </row>
    <row r="37" spans="1:9" s="45" customFormat="1" ht="17.25">
      <c r="A37" s="17"/>
      <c r="B37" s="110"/>
      <c r="C37" s="65"/>
      <c r="D37" s="103"/>
      <c r="E37" s="36"/>
      <c r="F37" s="96"/>
      <c r="G37" s="97"/>
      <c r="H37" s="85"/>
      <c r="I37" s="86"/>
    </row>
    <row r="38" spans="1:9" s="45" customFormat="1" ht="24">
      <c r="A38" s="17">
        <f>MAX(A17:A37)+0.01</f>
        <v>6.0999999999999979</v>
      </c>
      <c r="B38" s="64" t="s">
        <v>49</v>
      </c>
      <c r="C38" s="65" t="s">
        <v>8</v>
      </c>
      <c r="D38" s="103">
        <v>1</v>
      </c>
      <c r="E38" s="36">
        <v>0</v>
      </c>
      <c r="F38" s="96">
        <f>E38*D38</f>
        <v>0</v>
      </c>
      <c r="G38" s="97">
        <v>0</v>
      </c>
      <c r="H38" s="85">
        <f>SUM(E38)</f>
        <v>0</v>
      </c>
      <c r="I38" s="86">
        <f>H38*G38</f>
        <v>0</v>
      </c>
    </row>
    <row r="39" spans="1:9" s="45" customFormat="1" ht="17.25">
      <c r="A39" s="17"/>
      <c r="B39" s="117"/>
      <c r="C39" s="65"/>
      <c r="D39" s="103"/>
      <c r="E39" s="36"/>
      <c r="F39" s="96"/>
      <c r="G39" s="97"/>
      <c r="H39" s="85"/>
      <c r="I39" s="86"/>
    </row>
    <row r="40" spans="1:9" s="45" customFormat="1" ht="17.25">
      <c r="A40" s="17">
        <f>MAX(A19:A39)+0.01</f>
        <v>6.1099999999999977</v>
      </c>
      <c r="B40" s="117" t="s">
        <v>154</v>
      </c>
      <c r="C40" s="65" t="s">
        <v>8</v>
      </c>
      <c r="D40" s="103">
        <v>1</v>
      </c>
      <c r="E40" s="36">
        <v>0</v>
      </c>
      <c r="F40" s="96">
        <f>E40*D40</f>
        <v>0</v>
      </c>
      <c r="G40" s="97">
        <v>0</v>
      </c>
      <c r="H40" s="85">
        <f>SUM(E40)</f>
        <v>0</v>
      </c>
      <c r="I40" s="86">
        <f>H40*G40</f>
        <v>0</v>
      </c>
    </row>
    <row r="41" spans="1:9" s="45" customFormat="1" ht="17.25">
      <c r="A41" s="17"/>
      <c r="B41" s="117"/>
      <c r="C41" s="65"/>
      <c r="D41" s="103"/>
      <c r="E41" s="36"/>
      <c r="F41" s="96"/>
      <c r="G41" s="97"/>
      <c r="H41" s="85"/>
      <c r="I41" s="86"/>
    </row>
    <row r="42" spans="1:9" s="45" customFormat="1" ht="24">
      <c r="A42" s="17">
        <f>MAX(A21:A41)+0.01</f>
        <v>6.1199999999999974</v>
      </c>
      <c r="B42" s="117" t="s">
        <v>155</v>
      </c>
      <c r="C42" s="65" t="s">
        <v>8</v>
      </c>
      <c r="D42" s="103">
        <v>1</v>
      </c>
      <c r="E42" s="36">
        <v>0</v>
      </c>
      <c r="F42" s="96">
        <f>E42*D42</f>
        <v>0</v>
      </c>
      <c r="G42" s="97">
        <v>0</v>
      </c>
      <c r="H42" s="85">
        <f>SUM(E42)</f>
        <v>0</v>
      </c>
      <c r="I42" s="86">
        <f>H42*G42</f>
        <v>0</v>
      </c>
    </row>
    <row r="43" spans="1:9" s="45" customFormat="1" ht="17.25">
      <c r="A43" s="17"/>
      <c r="B43" s="117"/>
      <c r="C43" s="65"/>
      <c r="D43" s="103"/>
      <c r="E43" s="36"/>
      <c r="F43" s="96"/>
      <c r="G43" s="97"/>
      <c r="H43" s="85"/>
      <c r="I43" s="86"/>
    </row>
    <row r="44" spans="1:9" s="45" customFormat="1" ht="17.25">
      <c r="A44" s="17"/>
      <c r="B44" s="117"/>
      <c r="C44" s="65"/>
      <c r="D44" s="103"/>
      <c r="E44" s="36"/>
      <c r="F44" s="96"/>
      <c r="G44" s="97"/>
      <c r="H44" s="85"/>
      <c r="I44" s="86"/>
    </row>
    <row r="45" spans="1:9" s="45" customFormat="1" ht="17.25">
      <c r="A45" s="17"/>
      <c r="B45" s="121" t="s">
        <v>161</v>
      </c>
      <c r="C45" s="65"/>
      <c r="D45" s="103"/>
      <c r="E45" s="36"/>
      <c r="F45" s="96"/>
      <c r="G45" s="97"/>
      <c r="H45" s="85"/>
      <c r="I45" s="86"/>
    </row>
    <row r="46" spans="1:9" s="45" customFormat="1" ht="17.25">
      <c r="A46" s="17"/>
      <c r="B46" s="121"/>
      <c r="C46" s="65"/>
      <c r="D46" s="103"/>
      <c r="E46" s="36"/>
      <c r="F46" s="96"/>
      <c r="G46" s="97"/>
      <c r="H46" s="85"/>
      <c r="I46" s="86"/>
    </row>
    <row r="47" spans="1:9" s="45" customFormat="1" ht="36">
      <c r="A47" s="17">
        <f>MAX(A37:A46)+0.01</f>
        <v>6.1299999999999972</v>
      </c>
      <c r="B47" s="42" t="s">
        <v>160</v>
      </c>
      <c r="C47" s="65" t="s">
        <v>158</v>
      </c>
      <c r="D47" s="103">
        <v>38</v>
      </c>
      <c r="E47" s="36">
        <v>0</v>
      </c>
      <c r="F47" s="96">
        <f>E47*D47</f>
        <v>0</v>
      </c>
      <c r="G47" s="97">
        <v>0</v>
      </c>
      <c r="H47" s="85">
        <f>SUM(E47)</f>
        <v>0</v>
      </c>
      <c r="I47" s="86">
        <f>H47*G47</f>
        <v>0</v>
      </c>
    </row>
    <row r="48" spans="1:9" s="45" customFormat="1" ht="17.25">
      <c r="A48" s="17"/>
      <c r="B48" s="42"/>
      <c r="C48" s="65"/>
      <c r="D48" s="103"/>
      <c r="E48" s="36"/>
      <c r="F48" s="96"/>
      <c r="G48" s="97"/>
      <c r="H48" s="85"/>
      <c r="I48" s="86"/>
    </row>
    <row r="49" spans="1:9" s="45" customFormat="1" ht="48">
      <c r="A49" s="17">
        <f>MAX(A39:A48)+0.01</f>
        <v>6.139999999999997</v>
      </c>
      <c r="B49" s="42" t="s">
        <v>164</v>
      </c>
      <c r="C49" s="65" t="s">
        <v>158</v>
      </c>
      <c r="D49" s="103">
        <v>38</v>
      </c>
      <c r="E49" s="36">
        <v>0</v>
      </c>
      <c r="F49" s="96">
        <f>E49*D49</f>
        <v>0</v>
      </c>
      <c r="G49" s="97">
        <v>0</v>
      </c>
      <c r="H49" s="85">
        <f>SUM(E49)</f>
        <v>0</v>
      </c>
      <c r="I49" s="86">
        <f>H49*G49</f>
        <v>0</v>
      </c>
    </row>
    <row r="50" spans="1:9" s="45" customFormat="1" ht="17.25">
      <c r="A50" s="17"/>
      <c r="B50" s="121"/>
      <c r="C50" s="65"/>
      <c r="D50" s="103"/>
      <c r="E50" s="36"/>
      <c r="F50" s="96"/>
      <c r="G50" s="97"/>
      <c r="H50" s="85"/>
      <c r="I50" s="86"/>
    </row>
    <row r="51" spans="1:9" s="45" customFormat="1" ht="24">
      <c r="A51" s="17">
        <f>MAX(A39:A50)+0.01</f>
        <v>6.1499999999999968</v>
      </c>
      <c r="B51" s="42" t="s">
        <v>162</v>
      </c>
      <c r="C51" s="65" t="s">
        <v>158</v>
      </c>
      <c r="D51" s="103">
        <v>2</v>
      </c>
      <c r="E51" s="36">
        <v>0</v>
      </c>
      <c r="F51" s="96">
        <f>E51*D51</f>
        <v>0</v>
      </c>
      <c r="G51" s="97">
        <v>0</v>
      </c>
      <c r="H51" s="85">
        <f>SUM(E51)</f>
        <v>0</v>
      </c>
      <c r="I51" s="86">
        <f>H51*G51</f>
        <v>0</v>
      </c>
    </row>
    <row r="52" spans="1:9" s="45" customFormat="1" ht="17.25">
      <c r="A52" s="17"/>
      <c r="B52" s="121"/>
      <c r="C52" s="65"/>
      <c r="D52" s="103"/>
      <c r="E52" s="36"/>
      <c r="F52" s="96"/>
      <c r="G52" s="97"/>
      <c r="H52" s="85"/>
      <c r="I52" s="86"/>
    </row>
    <row r="53" spans="1:9" s="45" customFormat="1" ht="60">
      <c r="A53" s="17">
        <f>MAX(A41:A52)+0.01</f>
        <v>6.1599999999999966</v>
      </c>
      <c r="B53" s="42" t="s">
        <v>163</v>
      </c>
      <c r="C53" s="93" t="s">
        <v>159</v>
      </c>
      <c r="D53" s="103">
        <v>8</v>
      </c>
      <c r="E53" s="36">
        <v>0</v>
      </c>
      <c r="F53" s="96">
        <f>E53*D53</f>
        <v>0</v>
      </c>
      <c r="G53" s="97">
        <v>0</v>
      </c>
      <c r="H53" s="85">
        <f>E53</f>
        <v>0</v>
      </c>
      <c r="I53" s="86">
        <f>H53*G53</f>
        <v>0</v>
      </c>
    </row>
    <row r="54" spans="1:9" s="45" customFormat="1" ht="17.25">
      <c r="A54" s="17"/>
      <c r="B54" s="42"/>
      <c r="C54" s="93"/>
      <c r="D54" s="103"/>
      <c r="E54" s="36"/>
      <c r="F54" s="96"/>
      <c r="G54" s="97"/>
      <c r="H54" s="85"/>
      <c r="I54" s="86"/>
    </row>
    <row r="55" spans="1:9" s="45" customFormat="1" ht="24">
      <c r="A55" s="17">
        <f>MAX(A43:A54)+0.01</f>
        <v>6.1699999999999964</v>
      </c>
      <c r="B55" s="42" t="s">
        <v>179</v>
      </c>
      <c r="C55" s="93" t="s">
        <v>159</v>
      </c>
      <c r="D55" s="103">
        <v>8</v>
      </c>
      <c r="E55" s="36">
        <v>0</v>
      </c>
      <c r="F55" s="96">
        <f>E55*D55</f>
        <v>0</v>
      </c>
      <c r="G55" s="97">
        <v>0</v>
      </c>
      <c r="H55" s="85">
        <f>E55</f>
        <v>0</v>
      </c>
      <c r="I55" s="86">
        <f>H55*G55</f>
        <v>0</v>
      </c>
    </row>
    <row r="56" spans="1:9" s="45" customFormat="1" ht="17.25">
      <c r="A56" s="17"/>
      <c r="B56" s="42"/>
      <c r="C56" s="93"/>
      <c r="D56" s="103"/>
      <c r="E56" s="36"/>
      <c r="F56" s="96"/>
      <c r="G56" s="97"/>
      <c r="H56" s="85"/>
      <c r="I56" s="86"/>
    </row>
    <row r="57" spans="1:9" s="45" customFormat="1" ht="24">
      <c r="A57" s="17">
        <f>MAX(A45:A56)+0.01</f>
        <v>6.1799999999999962</v>
      </c>
      <c r="B57" s="42" t="s">
        <v>195</v>
      </c>
      <c r="C57" s="93" t="s">
        <v>8</v>
      </c>
      <c r="D57" s="103">
        <v>1</v>
      </c>
      <c r="E57" s="36">
        <v>0</v>
      </c>
      <c r="F57" s="96">
        <f>E57*D57</f>
        <v>0</v>
      </c>
      <c r="G57" s="97">
        <v>0</v>
      </c>
      <c r="H57" s="85">
        <f>E57</f>
        <v>0</v>
      </c>
      <c r="I57" s="86">
        <f>H57*G57</f>
        <v>0</v>
      </c>
    </row>
    <row r="58" spans="1:9" s="45" customFormat="1" ht="17.25">
      <c r="A58" s="17"/>
      <c r="B58" s="42"/>
      <c r="C58" s="93"/>
      <c r="D58" s="103"/>
      <c r="E58" s="95"/>
      <c r="F58" s="96"/>
      <c r="G58" s="97"/>
      <c r="H58" s="85"/>
      <c r="I58" s="86"/>
    </row>
    <row r="59" spans="1:9" s="45" customFormat="1" ht="17.25">
      <c r="A59" s="8"/>
      <c r="B59" s="118"/>
      <c r="C59" s="65"/>
      <c r="D59" s="103"/>
      <c r="E59" s="95"/>
      <c r="F59" s="96"/>
      <c r="G59" s="97"/>
      <c r="H59" s="85"/>
      <c r="I59" s="86"/>
    </row>
    <row r="60" spans="1:9" s="45" customFormat="1" ht="17.25" customHeight="1">
      <c r="A60" s="8"/>
      <c r="B60" s="42"/>
      <c r="C60" s="105"/>
      <c r="D60" s="140" t="s">
        <v>121</v>
      </c>
      <c r="E60" s="141"/>
      <c r="F60" s="142"/>
      <c r="G60" s="140" t="s">
        <v>122</v>
      </c>
      <c r="H60" s="141"/>
      <c r="I60" s="142"/>
    </row>
    <row r="61" spans="1:9" s="45" customFormat="1" ht="17.25">
      <c r="A61" s="8"/>
      <c r="B61" s="98"/>
      <c r="C61" s="99" t="s">
        <v>125</v>
      </c>
      <c r="D61" s="100"/>
      <c r="E61" s="99"/>
      <c r="F61" s="101">
        <f>SUM(F9:F57)</f>
        <v>0</v>
      </c>
      <c r="G61" s="33"/>
      <c r="H61" s="119"/>
      <c r="I61" s="101">
        <f>SUM(I9:I57)</f>
        <v>0</v>
      </c>
    </row>
  </sheetData>
  <sheetProtection algorithmName="SHA-512" hashValue="QMhOUEr7l+Tu3coCSj4aRksiE3gXjDx3KMN6S8Danmd/SIsRgf/h3NW7kg7qTqEJSogaY4t7dGi79xQlp+AOLw==" saltValue="pW61sxny8Cw0koFa5LaUEg==" spinCount="100000" sheet="1" objects="1" scenarios="1"/>
  <mergeCells count="4">
    <mergeCell ref="D2:F2"/>
    <mergeCell ref="G2:I2"/>
    <mergeCell ref="D60:F60"/>
    <mergeCell ref="G60:I60"/>
  </mergeCells>
  <printOptions horizontalCentered="1"/>
  <pageMargins left="0.7" right="0.7" top="0.75" bottom="0.75" header="0.3" footer="0.3"/>
  <pageSetup paperSize="9" scale="93" orientation="landscape" horizontalDpi="4294967293" verticalDpi="4294967293" r:id="rId1"/>
  <headerFooter>
    <oddFooter>&amp;L&amp;8&amp;A&amp;CStran &amp;P od &amp;N</oddFooter>
  </headerFooter>
  <ignoredErrors>
    <ignoredError sqref="H9 H11 H21 H26 H30 H32 H36 H38 H40 H28 H13 H34 H42 H47 H51 H53 H5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7</vt:i4>
      </vt:variant>
      <vt:variant>
        <vt:lpstr>Imenovani obsegi</vt:lpstr>
      </vt:variant>
      <vt:variant>
        <vt:i4>13</vt:i4>
      </vt:variant>
    </vt:vector>
  </HeadingPairs>
  <TitlesOfParts>
    <vt:vector size="20" baseType="lpstr">
      <vt:lpstr>0-REK</vt:lpstr>
      <vt:lpstr>1-STIK_SEST</vt:lpstr>
      <vt:lpstr>2-OPREMA</vt:lpstr>
      <vt:lpstr>3-KABLI_KP_CEVI</vt:lpstr>
      <vt:lpstr>4-IZEN_POT</vt:lpstr>
      <vt:lpstr>5-STRELOVOD</vt:lpstr>
      <vt:lpstr>6-PRIPRAVA</vt:lpstr>
      <vt:lpstr>'0-REK'!Področje_tiskanja</vt:lpstr>
      <vt:lpstr>'1-STIK_SEST'!Področje_tiskanja</vt:lpstr>
      <vt:lpstr>'2-OPREMA'!Področje_tiskanja</vt:lpstr>
      <vt:lpstr>'3-KABLI_KP_CEVI'!Področje_tiskanja</vt:lpstr>
      <vt:lpstr>'4-IZEN_POT'!Področje_tiskanja</vt:lpstr>
      <vt:lpstr>'5-STRELOVOD'!Področje_tiskanja</vt:lpstr>
      <vt:lpstr>'6-PRIPRAVA'!Področje_tiskanja</vt:lpstr>
      <vt:lpstr>'1-STIK_SEST'!Tiskanje_naslovov</vt:lpstr>
      <vt:lpstr>'2-OPREMA'!Tiskanje_naslovov</vt:lpstr>
      <vt:lpstr>'3-KABLI_KP_CEVI'!Tiskanje_naslovov</vt:lpstr>
      <vt:lpstr>'4-IZEN_POT'!Tiskanje_naslovov</vt:lpstr>
      <vt:lpstr>'5-STRELOVOD'!Tiskanje_naslovov</vt:lpstr>
      <vt:lpstr>'6-PRIPRAVA'!Tiskanje_naslovov</vt:lpstr>
    </vt:vector>
  </TitlesOfParts>
  <Company>Kradex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</dc:creator>
  <cp:lastModifiedBy>Nada Pavlovski</cp:lastModifiedBy>
  <cp:lastPrinted>2024-04-02T15:34:46Z</cp:lastPrinted>
  <dcterms:created xsi:type="dcterms:W3CDTF">2006-05-15T18:21:44Z</dcterms:created>
  <dcterms:modified xsi:type="dcterms:W3CDTF">2025-09-16T05:22:59Z</dcterms:modified>
</cp:coreProperties>
</file>